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8475" windowHeight="4875" tabRatio="587" activeTab="1"/>
  </bookViews>
  <sheets>
    <sheet name="список 1А" sheetId="1" r:id="rId1"/>
    <sheet name="итоги работы" sheetId="13" r:id="rId2"/>
    <sheet name="Вариант 1" sheetId="2" r:id="rId3"/>
    <sheet name="Вариант 2" sheetId="3" r:id="rId4"/>
    <sheet name="вариант 3" sheetId="4" r:id="rId5"/>
    <sheet name="вариант 4" sheetId="5" r:id="rId6"/>
    <sheet name="прил 5" sheetId="6" r:id="rId7"/>
    <sheet name="прил6" sheetId="12" r:id="rId8"/>
  </sheets>
  <definedNames>
    <definedName name="_ftn1" localSheetId="7">прил6!$A$35</definedName>
    <definedName name="_ftnref1" localSheetId="7">прил6!$D$9</definedName>
  </definedNames>
  <calcPr calcId="124519" refMode="R1C1"/>
</workbook>
</file>

<file path=xl/calcChain.xml><?xml version="1.0" encoding="utf-8"?>
<calcChain xmlns="http://schemas.openxmlformats.org/spreadsheetml/2006/main">
  <c r="AB12" i="5"/>
  <c r="Z12"/>
  <c r="X12"/>
  <c r="Y12" s="1"/>
  <c r="AB11"/>
  <c r="Z11"/>
  <c r="X11"/>
  <c r="Y11" s="1"/>
  <c r="AB10"/>
  <c r="Z10"/>
  <c r="X10"/>
  <c r="Y10" s="1"/>
  <c r="AB9"/>
  <c r="Z9"/>
  <c r="X9"/>
  <c r="Y9" s="1"/>
  <c r="AB8"/>
  <c r="Z8"/>
  <c r="X8"/>
  <c r="Y8" s="1"/>
  <c r="AB7"/>
  <c r="Z7"/>
  <c r="X7"/>
  <c r="Y7" s="1"/>
  <c r="AB11" i="4"/>
  <c r="Z11"/>
  <c r="X11"/>
  <c r="Y11" s="1"/>
  <c r="AB10"/>
  <c r="Z10"/>
  <c r="X10"/>
  <c r="Y10" s="1"/>
  <c r="AB9"/>
  <c r="Z9"/>
  <c r="X9"/>
  <c r="Y9" s="1"/>
  <c r="AB8"/>
  <c r="Z8"/>
  <c r="X8"/>
  <c r="Y8" s="1"/>
  <c r="AB7"/>
  <c r="Z7"/>
  <c r="X7"/>
  <c r="Y7" s="1"/>
  <c r="AB6"/>
  <c r="Z6"/>
  <c r="X6"/>
  <c r="Y6" s="1"/>
  <c r="AB14" i="3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AB13"/>
  <c r="Z13"/>
  <c r="X13"/>
  <c r="Y13" s="1"/>
  <c r="AB12"/>
  <c r="Z12"/>
  <c r="X12"/>
  <c r="Y12" s="1"/>
  <c r="AB11"/>
  <c r="Z11"/>
  <c r="X11"/>
  <c r="Y11" s="1"/>
  <c r="AB10"/>
  <c r="Z10"/>
  <c r="X10"/>
  <c r="Y10" s="1"/>
  <c r="AB9"/>
  <c r="Z9"/>
  <c r="X9"/>
  <c r="Y9" s="1"/>
  <c r="AB13" i="2"/>
  <c r="Z13"/>
  <c r="X13"/>
  <c r="Y13" s="1"/>
  <c r="AB12"/>
  <c r="Z12"/>
  <c r="X12"/>
  <c r="Y12" s="1"/>
  <c r="AB11"/>
  <c r="Z11"/>
  <c r="X11"/>
  <c r="Y11" s="1"/>
  <c r="AB10"/>
  <c r="Z10"/>
  <c r="X10"/>
  <c r="Y10" s="1"/>
  <c r="AB9"/>
  <c r="Z9"/>
  <c r="X9"/>
  <c r="Y9" s="1"/>
  <c r="AB8"/>
  <c r="Z8"/>
  <c r="X8"/>
  <c r="Y8" s="1"/>
  <c r="D34" i="13"/>
  <c r="E13" i="5" l="1"/>
  <c r="E14" s="1"/>
  <c r="F13"/>
  <c r="F14" s="1"/>
  <c r="G13"/>
  <c r="G14" s="1"/>
  <c r="H13"/>
  <c r="H14" s="1"/>
  <c r="I13"/>
  <c r="I14" s="1"/>
  <c r="J13"/>
  <c r="J14" s="1"/>
  <c r="K13"/>
  <c r="K14" s="1"/>
  <c r="L13"/>
  <c r="L14" s="1"/>
  <c r="M13"/>
  <c r="M14" s="1"/>
  <c r="N13"/>
  <c r="N14" s="1"/>
  <c r="O13"/>
  <c r="O14" s="1"/>
  <c r="P13"/>
  <c r="P14" s="1"/>
  <c r="Q13"/>
  <c r="Q14" s="1"/>
  <c r="R13"/>
  <c r="R14" s="1"/>
  <c r="S13"/>
  <c r="S14" s="1"/>
  <c r="T13"/>
  <c r="T14" s="1"/>
  <c r="U13"/>
  <c r="U14" s="1"/>
  <c r="V13"/>
  <c r="V14" s="1"/>
  <c r="W13"/>
  <c r="W14" s="1"/>
  <c r="D13"/>
  <c r="D14" s="1"/>
  <c r="J13" i="4"/>
  <c r="U13"/>
  <c r="R13"/>
  <c r="W13"/>
  <c r="E13"/>
  <c r="F13"/>
  <c r="G13"/>
  <c r="H13"/>
  <c r="I13"/>
  <c r="K13"/>
  <c r="L13"/>
  <c r="M13"/>
  <c r="N13"/>
  <c r="O13"/>
  <c r="P13"/>
  <c r="Q13"/>
  <c r="S13"/>
  <c r="T13"/>
  <c r="V13"/>
  <c r="D12"/>
  <c r="D13" s="1"/>
  <c r="D15" i="3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E14" i="2"/>
  <c r="E15" s="1"/>
  <c r="F14"/>
  <c r="F15" s="1"/>
  <c r="G14"/>
  <c r="G15" s="1"/>
  <c r="H14"/>
  <c r="H15" s="1"/>
  <c r="I14"/>
  <c r="I15" s="1"/>
  <c r="J14"/>
  <c r="J15" s="1"/>
  <c r="K14"/>
  <c r="K15" s="1"/>
  <c r="L14"/>
  <c r="L15" s="1"/>
  <c r="M14"/>
  <c r="M15" s="1"/>
  <c r="N14"/>
  <c r="N15" s="1"/>
  <c r="O14"/>
  <c r="O15" s="1"/>
  <c r="P14"/>
  <c r="P15" s="1"/>
  <c r="Q14"/>
  <c r="Q15" s="1"/>
  <c r="R14"/>
  <c r="R15" s="1"/>
  <c r="S14"/>
  <c r="S15" s="1"/>
  <c r="T14"/>
  <c r="T15" s="1"/>
  <c r="U14"/>
  <c r="U15" s="1"/>
  <c r="V14"/>
  <c r="V15" s="1"/>
  <c r="W14"/>
  <c r="W15" s="1"/>
  <c r="D14"/>
  <c r="D15" s="1"/>
  <c r="AB14"/>
  <c r="AK9" i="13"/>
  <c r="E34"/>
  <c r="E35" s="1"/>
  <c r="F34"/>
  <c r="F35" s="1"/>
  <c r="G34"/>
  <c r="G35" s="1"/>
  <c r="H34"/>
  <c r="H35" s="1"/>
  <c r="I34"/>
  <c r="I35" s="1"/>
  <c r="J34"/>
  <c r="J35" s="1"/>
  <c r="K34"/>
  <c r="K35" s="1"/>
  <c r="L34"/>
  <c r="L35" s="1"/>
  <c r="M34"/>
  <c r="M35" s="1"/>
  <c r="N34"/>
  <c r="N35" s="1"/>
  <c r="O34"/>
  <c r="O35" s="1"/>
  <c r="P34"/>
  <c r="P35" s="1"/>
  <c r="Q34"/>
  <c r="Q35" s="1"/>
  <c r="R34"/>
  <c r="R35" s="1"/>
  <c r="S34"/>
  <c r="S35" s="1"/>
  <c r="T34"/>
  <c r="T35" s="1"/>
  <c r="U34"/>
  <c r="U35" s="1"/>
  <c r="V34"/>
  <c r="V35" s="1"/>
  <c r="W34"/>
  <c r="W35" s="1"/>
  <c r="AB11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10"/>
  <c r="Z11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10"/>
  <c r="X19"/>
  <c r="Y19" s="1"/>
  <c r="X18"/>
  <c r="Y18" s="1"/>
  <c r="X20"/>
  <c r="Y20" s="1"/>
  <c r="X21"/>
  <c r="Y21" s="1"/>
  <c r="X22"/>
  <c r="Y22" s="1"/>
  <c r="X23"/>
  <c r="Y23" s="1"/>
  <c r="X24"/>
  <c r="Y24" s="1"/>
  <c r="X25"/>
  <c r="Y25" s="1"/>
  <c r="X26"/>
  <c r="Y26" s="1"/>
  <c r="X27"/>
  <c r="Y27" s="1"/>
  <c r="X28"/>
  <c r="Y28" s="1"/>
  <c r="X29"/>
  <c r="Y29" s="1"/>
  <c r="X30"/>
  <c r="Y30" s="1"/>
  <c r="X31"/>
  <c r="Y31" s="1"/>
  <c r="X32"/>
  <c r="Y32" s="1"/>
  <c r="X33"/>
  <c r="Y33" s="1"/>
  <c r="X11"/>
  <c r="Y11" s="1"/>
  <c r="X13"/>
  <c r="Y13" s="1"/>
  <c r="X14"/>
  <c r="Y14" s="1"/>
  <c r="X15"/>
  <c r="Y15" s="1"/>
  <c r="X16"/>
  <c r="Y16" s="1"/>
  <c r="X10"/>
  <c r="Y10" s="1"/>
  <c r="X17"/>
  <c r="Y17" s="1"/>
</calcChain>
</file>

<file path=xl/sharedStrings.xml><?xml version="1.0" encoding="utf-8"?>
<sst xmlns="http://schemas.openxmlformats.org/spreadsheetml/2006/main" count="211" uniqueCount="89">
  <si>
    <t>№</t>
  </si>
  <si>
    <t>п/п</t>
  </si>
  <si>
    <t>уч-ся</t>
  </si>
  <si>
    <t xml:space="preserve">по </t>
  </si>
  <si>
    <t>журналу</t>
  </si>
  <si>
    <t xml:space="preserve">Фамилия и имя </t>
  </si>
  <si>
    <t>учащегося</t>
  </si>
  <si>
    <t>Фамилия и имя учащегося</t>
  </si>
  <si>
    <t xml:space="preserve">ИНДИВИДУАЛЬНЫЕ  РЕЗУЛЬТАТЫ ВЫПОЛНЕНИЯ РАБОТЫ </t>
  </si>
  <si>
    <t>Вариант 1</t>
  </si>
  <si>
    <t>Номера заданий</t>
  </si>
  <si>
    <t>Итоговый балл</t>
  </si>
  <si>
    <t>Процент  от максимального балла за всю работу</t>
  </si>
  <si>
    <t>% выполнения заданий базового уровня</t>
  </si>
  <si>
    <t>% выполнения заданий повышенного уровня</t>
  </si>
  <si>
    <t>ИТОГО</t>
  </si>
  <si>
    <t>Вариант 2</t>
  </si>
  <si>
    <t>Вариант 3</t>
  </si>
  <si>
    <t>Вариант 4</t>
  </si>
  <si>
    <t xml:space="preserve">РЕЗУЛЬТАТЫ ВЫПОЛНЕНИЯ ВСЕЙ РАБОТЫ </t>
  </si>
  <si>
    <t>Не достигли базового уровня (% уч-ся, не достигших базового уровня)</t>
  </si>
  <si>
    <t>Достигли базового уровня</t>
  </si>
  <si>
    <t>(% уч-ся, достигших базового уровня)</t>
  </si>
  <si>
    <t>предмет</t>
  </si>
  <si>
    <t>Выполнили менее 50% заданий базового уровня</t>
  </si>
  <si>
    <t>Критерий 1*:</t>
  </si>
  <si>
    <t>выполнили от 50% до 100% заданий базового уровня</t>
  </si>
  <si>
    <t>Критерий 2**:</t>
  </si>
  <si>
    <t>выполнили от 65% до 100% заданий базового уровня</t>
  </si>
  <si>
    <t xml:space="preserve">Класс </t>
  </si>
  <si>
    <t>Регион</t>
  </si>
  <si>
    <t>РФ</t>
  </si>
  <si>
    <t>№ зада-ния</t>
  </si>
  <si>
    <t>Проверяемое содержание</t>
  </si>
  <si>
    <t>Проверяемое знание/умение</t>
  </si>
  <si>
    <t>Уровень сложности</t>
  </si>
  <si>
    <t>Баллы за задание</t>
  </si>
  <si>
    <t>Результаты выполнения задания (в %)</t>
  </si>
  <si>
    <t>Класс</t>
  </si>
  <si>
    <t>№ уч-ся по журналу</t>
  </si>
  <si>
    <t>№ п/п</t>
  </si>
  <si>
    <t>Успешность выполнения работы</t>
  </si>
  <si>
    <t>(средний % от максимального балла за всю работу</t>
  </si>
  <si>
    <t>Б</t>
  </si>
  <si>
    <t>П</t>
  </si>
  <si>
    <t>Математика</t>
  </si>
  <si>
    <t xml:space="preserve">Математика </t>
  </si>
  <si>
    <t>1-4 вариант</t>
  </si>
  <si>
    <r>
      <t>РЕЗУЛЬТАТЫ ВЫПОЛНЕНИЯ ИТОГОВОЙ РАБОТЫ ПО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ОТДЕЛЬНЫМ ЗАДАНИЯМ</t>
    </r>
  </si>
  <si>
    <t>Названия и последовательность чисел от 1 до 20</t>
  </si>
  <si>
    <t>Читать, записывать и сравнивать числа</t>
  </si>
  <si>
    <t>Числа и операции над ними</t>
  </si>
  <si>
    <t xml:space="preserve"> Числа и операции над ними</t>
  </si>
  <si>
    <t>Общие понятия</t>
  </si>
  <si>
    <t>выделять признаки предметов и различать их  по заданным свойствам (цвет, форма, размер, назначение, материал)</t>
  </si>
  <si>
    <t>Выполнять на уровне навыка сложение и вычитание чисел в пределах 20</t>
  </si>
  <si>
    <t>Находить значение выражений в 2 действия</t>
  </si>
  <si>
    <t>Находить разрядный состав чисел от 11 до 20</t>
  </si>
  <si>
    <t>Текстовые задачи</t>
  </si>
  <si>
    <t>Решать простые задачи</t>
  </si>
  <si>
    <t>Пространственные отношения. Геометрические фигуры</t>
  </si>
  <si>
    <t>распознавать геометрические фигуры: прямую и кривую линии, луч.</t>
  </si>
  <si>
    <t>Величины и их измерения</t>
  </si>
  <si>
    <t>Читать, записывать и сравнивать именованные числа (длинна, масса, объем)</t>
  </si>
  <si>
    <t>В процессе измерения знание единиц измерения длины, объема и массы</t>
  </si>
  <si>
    <t>распознавать геометрические фигуры: прямую и кривую линии, луч</t>
  </si>
  <si>
    <t>Распознавать геометрические фигуры: прямую и кривую линии, луч</t>
  </si>
  <si>
    <t>Вычерчивание отрезков заданной длины</t>
  </si>
  <si>
    <t>Определять длину отрезка</t>
  </si>
  <si>
    <t>Читать и записывать информацию в таблицу</t>
  </si>
  <si>
    <t>Взаимное расположение предметов в пространстве: вверх, вниз, направо, налево.</t>
  </si>
  <si>
    <t>Код по кодификатору</t>
  </si>
  <si>
    <t>Уровень базовой подготовки (критерий - 60% и более)</t>
  </si>
  <si>
    <r>
      <t xml:space="preserve">Итоговый балл                              </t>
    </r>
    <r>
      <rPr>
        <b/>
        <sz val="10"/>
        <color theme="1"/>
        <rFont val="Times New Roman"/>
        <family val="1"/>
        <charset val="204"/>
      </rPr>
      <t>25</t>
    </r>
  </si>
  <si>
    <r>
      <t xml:space="preserve">Итоговый балл   </t>
    </r>
    <r>
      <rPr>
        <b/>
        <sz val="10"/>
        <color theme="1"/>
        <rFont val="Times New Roman"/>
        <family val="1"/>
        <charset val="204"/>
      </rPr>
      <t>25</t>
    </r>
  </si>
  <si>
    <t>№ по журналу</t>
  </si>
  <si>
    <t>Уровень базовой подготовки (критерий - 50% и более)</t>
  </si>
  <si>
    <t>Критерий – 50%</t>
  </si>
  <si>
    <t>№ уч. по журналу</t>
  </si>
  <si>
    <t>Выполнение работы</t>
  </si>
  <si>
    <t>Число заданий, выполненных в работе</t>
  </si>
  <si>
    <t>да</t>
  </si>
  <si>
    <t>нет</t>
  </si>
  <si>
    <r>
      <t xml:space="preserve">Итоговый балл                              </t>
    </r>
    <r>
      <rPr>
        <b/>
        <sz val="10"/>
        <color rgb="FF002060"/>
        <rFont val="Times New Roman"/>
        <family val="1"/>
        <charset val="204"/>
      </rPr>
      <t>25</t>
    </r>
  </si>
  <si>
    <r>
      <t xml:space="preserve">Уровень </t>
    </r>
    <r>
      <rPr>
        <b/>
        <sz val="10"/>
        <color rgb="FF002060"/>
        <rFont val="Times New Roman"/>
        <family val="1"/>
        <charset val="204"/>
      </rPr>
      <t>базовой</t>
    </r>
    <r>
      <rPr>
        <sz val="10"/>
        <color rgb="FF002060"/>
        <rFont val="Times New Roman"/>
        <family val="1"/>
        <charset val="204"/>
      </rPr>
      <t xml:space="preserve"> подготовки (критерий - 50% и более)</t>
    </r>
  </si>
  <si>
    <t xml:space="preserve">  РЕЗУЛЬТАТЫ ВЫПОЛНЕНИЯ РАБОТЫ по математике 1 класс "а"</t>
  </si>
  <si>
    <t>число заданий базового уровня</t>
  </si>
  <si>
    <t>число заданий повышенного уровня</t>
  </si>
  <si>
    <t>1531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</si>
</sst>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3"/>
      <color rgb="FF00206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9"/>
      <color rgb="FF00206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15" xfId="0" applyBorder="1"/>
    <xf numFmtId="0" fontId="0" fillId="0" borderId="12" xfId="0" applyBorder="1"/>
    <xf numFmtId="0" fontId="1" fillId="0" borderId="12" xfId="0" applyFont="1" applyBorder="1" applyAlignment="1">
      <alignment vertical="center"/>
    </xf>
    <xf numFmtId="0" fontId="0" fillId="0" borderId="14" xfId="0" applyBorder="1"/>
    <xf numFmtId="0" fontId="2" fillId="0" borderId="14" xfId="0" applyFont="1" applyBorder="1" applyAlignment="1">
      <alignment horizontal="center" vertical="center"/>
    </xf>
    <xf numFmtId="0" fontId="0" fillId="0" borderId="13" xfId="0" applyBorder="1"/>
    <xf numFmtId="9" fontId="3" fillId="0" borderId="6" xfId="0" applyNumberFormat="1" applyFont="1" applyBorder="1" applyAlignment="1">
      <alignment horizontal="center" vertical="center" wrapText="1"/>
    </xf>
    <xf numFmtId="9" fontId="6" fillId="2" borderId="6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4" borderId="6" xfId="0" applyFont="1" applyFill="1" applyBorder="1" applyAlignment="1">
      <alignment horizontal="justify" vertical="center" wrapText="1"/>
    </xf>
    <xf numFmtId="0" fontId="5" fillId="4" borderId="6" xfId="0" applyFont="1" applyFill="1" applyBorder="1" applyAlignment="1">
      <alignment horizontal="justify" vertical="center" wrapText="1"/>
    </xf>
    <xf numFmtId="0" fontId="13" fillId="0" borderId="13" xfId="0" applyFont="1" applyBorder="1" applyAlignment="1">
      <alignment horizontal="center"/>
    </xf>
    <xf numFmtId="0" fontId="5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13" xfId="0" applyFont="1" applyBorder="1"/>
    <xf numFmtId="0" fontId="4" fillId="0" borderId="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0" fillId="3" borderId="15" xfId="0" applyFill="1" applyBorder="1"/>
    <xf numFmtId="0" fontId="7" fillId="3" borderId="6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9" fillId="0" borderId="15" xfId="0" applyFont="1" applyBorder="1"/>
    <xf numFmtId="0" fontId="19" fillId="0" borderId="14" xfId="0" applyFont="1" applyBorder="1"/>
    <xf numFmtId="0" fontId="6" fillId="3" borderId="1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wrapText="1"/>
    </xf>
    <xf numFmtId="0" fontId="3" fillId="0" borderId="15" xfId="0" applyFont="1" applyBorder="1" applyAlignment="1">
      <alignment horizontal="center" vertical="top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justify" vertical="center" wrapText="1"/>
    </xf>
    <xf numFmtId="0" fontId="22" fillId="4" borderId="16" xfId="0" applyFont="1" applyFill="1" applyBorder="1" applyAlignment="1">
      <alignment horizontal="justify" vertical="center" wrapText="1"/>
    </xf>
    <xf numFmtId="0" fontId="22" fillId="0" borderId="16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0" fontId="25" fillId="3" borderId="16" xfId="0" applyFont="1" applyFill="1" applyBorder="1" applyAlignment="1" applyProtection="1">
      <alignment horizontal="left" vertical="center"/>
      <protection locked="0"/>
    </xf>
    <xf numFmtId="0" fontId="22" fillId="3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4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 applyProtection="1">
      <alignment horizontal="left" vertical="center"/>
      <protection locked="0"/>
    </xf>
    <xf numFmtId="0" fontId="22" fillId="0" borderId="16" xfId="0" applyFont="1" applyBorder="1" applyAlignment="1">
      <alignment horizontal="center"/>
    </xf>
    <xf numFmtId="0" fontId="26" fillId="0" borderId="16" xfId="0" applyFont="1" applyFill="1" applyBorder="1" applyAlignment="1" applyProtection="1">
      <alignment horizontal="left" vertical="center"/>
      <protection locked="0"/>
    </xf>
    <xf numFmtId="0" fontId="27" fillId="0" borderId="16" xfId="0" applyFont="1" applyBorder="1"/>
    <xf numFmtId="0" fontId="22" fillId="0" borderId="16" xfId="0" applyFont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4" fillId="3" borderId="16" xfId="0" applyFont="1" applyFill="1" applyBorder="1" applyAlignment="1">
      <alignment horizontal="center" vertical="center" wrapText="1"/>
    </xf>
    <xf numFmtId="9" fontId="24" fillId="3" borderId="16" xfId="0" applyNumberFormat="1" applyFont="1" applyFill="1" applyBorder="1" applyAlignment="1">
      <alignment horizontal="center" vertical="center" wrapText="1"/>
    </xf>
    <xf numFmtId="9" fontId="27" fillId="3" borderId="16" xfId="0" applyNumberFormat="1" applyFont="1" applyFill="1" applyBorder="1" applyAlignment="1">
      <alignment horizontal="center"/>
    </xf>
    <xf numFmtId="0" fontId="26" fillId="3" borderId="16" xfId="0" applyFont="1" applyFill="1" applyBorder="1" applyAlignment="1">
      <alignment horizontal="center"/>
    </xf>
    <xf numFmtId="0" fontId="27" fillId="3" borderId="16" xfId="0" applyFont="1" applyFill="1" applyBorder="1" applyAlignment="1">
      <alignment horizontal="center"/>
    </xf>
    <xf numFmtId="49" fontId="27" fillId="3" borderId="16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top" wrapText="1"/>
    </xf>
    <xf numFmtId="9" fontId="0" fillId="3" borderId="15" xfId="0" applyNumberFormat="1" applyFill="1" applyBorder="1" applyAlignment="1">
      <alignment horizontal="center"/>
    </xf>
    <xf numFmtId="9" fontId="6" fillId="3" borderId="6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3" borderId="12" xfId="0" applyFill="1" applyBorder="1"/>
    <xf numFmtId="1" fontId="0" fillId="3" borderId="15" xfId="0" applyNumberFormat="1" applyFill="1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vertical="top" wrapText="1"/>
    </xf>
    <xf numFmtId="0" fontId="19" fillId="3" borderId="6" xfId="0" applyFont="1" applyFill="1" applyBorder="1" applyAlignment="1">
      <alignment vertical="top" wrapText="1"/>
    </xf>
    <xf numFmtId="0" fontId="20" fillId="3" borderId="15" xfId="0" applyFont="1" applyFill="1" applyBorder="1"/>
    <xf numFmtId="0" fontId="1" fillId="3" borderId="6" xfId="0" applyFont="1" applyFill="1" applyBorder="1" applyAlignment="1">
      <alignment vertical="center" wrapText="1"/>
    </xf>
    <xf numFmtId="1" fontId="0" fillId="3" borderId="15" xfId="0" applyNumberFormat="1" applyFont="1" applyFill="1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vertical="top" wrapText="1"/>
    </xf>
    <xf numFmtId="0" fontId="12" fillId="3" borderId="6" xfId="0" applyFont="1" applyFill="1" applyBorder="1" applyAlignment="1">
      <alignment vertical="top" wrapText="1"/>
    </xf>
    <xf numFmtId="0" fontId="21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</cellXfs>
  <cellStyles count="1">
    <cellStyle name="Обычный" xfId="0" builtinId="0"/>
  </cellStyles>
  <dxfs count="5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opLeftCell="A4" zoomScale="93" zoomScaleNormal="93" workbookViewId="0">
      <selection activeCell="C26" sqref="C26"/>
    </sheetView>
  </sheetViews>
  <sheetFormatPr defaultRowHeight="15"/>
  <cols>
    <col min="3" max="3" width="23.140625" customWidth="1"/>
  </cols>
  <sheetData>
    <row r="1" spans="1:7" ht="15.75" thickBot="1"/>
    <row r="2" spans="1:7" ht="75.75" thickBot="1">
      <c r="A2" s="74" t="s">
        <v>40</v>
      </c>
      <c r="B2" s="75" t="s">
        <v>78</v>
      </c>
      <c r="C2" s="75" t="s">
        <v>7</v>
      </c>
      <c r="D2" s="76" t="s">
        <v>79</v>
      </c>
      <c r="E2" s="76" t="s">
        <v>80</v>
      </c>
      <c r="F2" s="104" t="s">
        <v>86</v>
      </c>
      <c r="G2" s="104" t="s">
        <v>87</v>
      </c>
    </row>
    <row r="3" spans="1:7" ht="17.25" thickBot="1">
      <c r="A3" s="77">
        <v>1</v>
      </c>
      <c r="B3" s="78">
        <v>1</v>
      </c>
      <c r="C3" s="88"/>
      <c r="D3" s="79" t="s">
        <v>81</v>
      </c>
      <c r="E3" s="79">
        <v>13</v>
      </c>
      <c r="F3">
        <v>10</v>
      </c>
      <c r="G3">
        <v>3</v>
      </c>
    </row>
    <row r="4" spans="1:7" ht="17.25" thickBot="1">
      <c r="A4" s="77">
        <v>2</v>
      </c>
      <c r="B4" s="78">
        <v>2</v>
      </c>
      <c r="C4" s="88"/>
      <c r="D4" s="79" t="s">
        <v>81</v>
      </c>
      <c r="E4" s="79">
        <v>12</v>
      </c>
      <c r="F4">
        <v>11</v>
      </c>
      <c r="G4">
        <v>1</v>
      </c>
    </row>
    <row r="5" spans="1:7" ht="27" customHeight="1" thickBot="1">
      <c r="A5" s="77">
        <v>3</v>
      </c>
      <c r="B5" s="78">
        <v>3</v>
      </c>
      <c r="C5" s="92"/>
      <c r="D5" s="79" t="s">
        <v>81</v>
      </c>
      <c r="E5" s="79">
        <v>19</v>
      </c>
      <c r="F5">
        <v>15</v>
      </c>
      <c r="G5">
        <v>4</v>
      </c>
    </row>
    <row r="6" spans="1:7" ht="17.25" thickBot="1">
      <c r="A6" s="77">
        <v>4</v>
      </c>
      <c r="B6" s="78">
        <v>4</v>
      </c>
      <c r="C6" s="92"/>
      <c r="D6" s="79" t="s">
        <v>81</v>
      </c>
      <c r="E6" s="79">
        <v>19</v>
      </c>
      <c r="F6">
        <v>15</v>
      </c>
      <c r="G6">
        <v>4</v>
      </c>
    </row>
    <row r="7" spans="1:7" ht="17.25" thickBot="1">
      <c r="A7" s="77">
        <v>5</v>
      </c>
      <c r="B7" s="78">
        <v>5</v>
      </c>
      <c r="C7" s="92"/>
      <c r="D7" s="79" t="s">
        <v>81</v>
      </c>
      <c r="E7" s="79">
        <v>18</v>
      </c>
      <c r="F7">
        <v>14</v>
      </c>
      <c r="G7">
        <v>4</v>
      </c>
    </row>
    <row r="8" spans="1:7" ht="17.25" thickBot="1">
      <c r="A8" s="77">
        <v>6</v>
      </c>
      <c r="B8" s="78">
        <v>6</v>
      </c>
      <c r="C8" s="92"/>
      <c r="D8" s="79" t="s">
        <v>81</v>
      </c>
      <c r="E8" s="79">
        <v>9</v>
      </c>
      <c r="F8">
        <v>7</v>
      </c>
      <c r="G8">
        <v>2</v>
      </c>
    </row>
    <row r="9" spans="1:7" ht="17.25" thickBot="1">
      <c r="A9" s="77">
        <v>7</v>
      </c>
      <c r="B9" s="78">
        <v>7</v>
      </c>
      <c r="C9" s="92"/>
      <c r="D9" s="79" t="s">
        <v>81</v>
      </c>
      <c r="E9" s="79">
        <v>13</v>
      </c>
      <c r="F9">
        <v>10</v>
      </c>
      <c r="G9">
        <v>3</v>
      </c>
    </row>
    <row r="10" spans="1:7" ht="17.25" thickBot="1">
      <c r="A10" s="77">
        <v>8</v>
      </c>
      <c r="B10" s="78">
        <v>8</v>
      </c>
      <c r="C10" s="92"/>
      <c r="D10" s="79" t="s">
        <v>81</v>
      </c>
      <c r="E10" s="79">
        <v>14</v>
      </c>
      <c r="F10">
        <v>12</v>
      </c>
      <c r="G10">
        <v>1.5</v>
      </c>
    </row>
    <row r="11" spans="1:7" ht="17.25" thickBot="1">
      <c r="A11" s="77">
        <v>9</v>
      </c>
      <c r="B11" s="78">
        <v>9</v>
      </c>
      <c r="C11" s="92"/>
      <c r="D11" s="79" t="s">
        <v>81</v>
      </c>
      <c r="E11" s="79">
        <v>8</v>
      </c>
      <c r="F11">
        <v>8</v>
      </c>
      <c r="G11">
        <v>0</v>
      </c>
    </row>
    <row r="12" spans="1:7" ht="17.25" thickBot="1">
      <c r="A12" s="77">
        <v>10</v>
      </c>
      <c r="B12" s="78">
        <v>10</v>
      </c>
      <c r="C12" s="92"/>
      <c r="D12" s="79" t="s">
        <v>81</v>
      </c>
      <c r="E12" s="79">
        <v>14</v>
      </c>
      <c r="F12">
        <v>11</v>
      </c>
      <c r="G12">
        <v>2.5</v>
      </c>
    </row>
    <row r="13" spans="1:7" ht="17.25" thickBot="1">
      <c r="A13" s="77">
        <v>11</v>
      </c>
      <c r="B13" s="78">
        <v>11</v>
      </c>
      <c r="C13" s="92"/>
      <c r="D13" s="79" t="s">
        <v>81</v>
      </c>
      <c r="E13" s="79">
        <v>7</v>
      </c>
      <c r="F13">
        <v>7</v>
      </c>
      <c r="G13">
        <v>0</v>
      </c>
    </row>
    <row r="14" spans="1:7" ht="17.25" thickBot="1">
      <c r="A14" s="77">
        <v>12</v>
      </c>
      <c r="B14" s="78">
        <v>12</v>
      </c>
      <c r="C14" s="92"/>
      <c r="D14" s="79" t="s">
        <v>81</v>
      </c>
      <c r="E14" s="79">
        <v>13</v>
      </c>
      <c r="F14">
        <v>12</v>
      </c>
      <c r="G14">
        <v>0.5</v>
      </c>
    </row>
    <row r="15" spans="1:7" ht="17.25" thickBot="1">
      <c r="A15" s="77">
        <v>13</v>
      </c>
      <c r="B15" s="78">
        <v>13</v>
      </c>
      <c r="C15" s="92"/>
      <c r="D15" s="79" t="s">
        <v>81</v>
      </c>
      <c r="E15" s="79">
        <v>13</v>
      </c>
      <c r="F15">
        <v>13</v>
      </c>
      <c r="G15">
        <v>0</v>
      </c>
    </row>
    <row r="16" spans="1:7" ht="17.25" thickBot="1">
      <c r="A16" s="77">
        <v>14</v>
      </c>
      <c r="B16" s="78">
        <v>14</v>
      </c>
      <c r="C16" s="92"/>
      <c r="D16" s="79" t="s">
        <v>81</v>
      </c>
      <c r="E16" s="79">
        <v>14</v>
      </c>
      <c r="F16">
        <v>14</v>
      </c>
      <c r="G16">
        <v>0</v>
      </c>
    </row>
    <row r="17" spans="1:7" ht="17.25" thickBot="1">
      <c r="A17" s="77">
        <v>15</v>
      </c>
      <c r="B17" s="78">
        <v>15</v>
      </c>
      <c r="C17" s="92"/>
      <c r="D17" s="79" t="s">
        <v>81</v>
      </c>
      <c r="E17" s="79">
        <v>17</v>
      </c>
      <c r="F17">
        <v>16</v>
      </c>
      <c r="G17">
        <v>1</v>
      </c>
    </row>
    <row r="18" spans="1:7" ht="17.25" thickBot="1">
      <c r="A18" s="77">
        <v>16</v>
      </c>
      <c r="B18" s="78">
        <v>16</v>
      </c>
      <c r="C18" s="92"/>
      <c r="D18" s="79" t="s">
        <v>81</v>
      </c>
      <c r="E18" s="79">
        <v>17</v>
      </c>
      <c r="F18">
        <v>14</v>
      </c>
      <c r="G18">
        <v>2.5</v>
      </c>
    </row>
    <row r="19" spans="1:7" ht="17.25" thickBot="1">
      <c r="A19" s="77">
        <v>17</v>
      </c>
      <c r="B19" s="78">
        <v>17</v>
      </c>
      <c r="C19" s="92"/>
      <c r="D19" s="79" t="s">
        <v>81</v>
      </c>
      <c r="E19" s="79">
        <v>9</v>
      </c>
      <c r="F19">
        <v>8</v>
      </c>
      <c r="G19">
        <v>1</v>
      </c>
    </row>
    <row r="20" spans="1:7" ht="17.25" thickBot="1">
      <c r="A20" s="77">
        <v>18</v>
      </c>
      <c r="B20" s="78">
        <v>18</v>
      </c>
      <c r="C20" s="92"/>
      <c r="D20" s="79" t="s">
        <v>81</v>
      </c>
      <c r="E20" s="79">
        <v>12</v>
      </c>
      <c r="F20">
        <v>12</v>
      </c>
      <c r="G20">
        <v>0</v>
      </c>
    </row>
    <row r="21" spans="1:7" ht="17.25" thickBot="1">
      <c r="A21" s="77">
        <v>19</v>
      </c>
      <c r="B21" s="78">
        <v>19</v>
      </c>
      <c r="C21" s="92"/>
      <c r="D21" s="79" t="s">
        <v>81</v>
      </c>
      <c r="E21" s="79">
        <v>12</v>
      </c>
      <c r="F21">
        <v>11</v>
      </c>
      <c r="G21">
        <v>1</v>
      </c>
    </row>
    <row r="22" spans="1:7" ht="17.25" thickBot="1">
      <c r="A22" s="77">
        <v>20</v>
      </c>
      <c r="B22" s="78">
        <v>20</v>
      </c>
      <c r="C22" s="92"/>
      <c r="D22" s="79" t="s">
        <v>81</v>
      </c>
      <c r="E22" s="79">
        <v>16</v>
      </c>
      <c r="F22">
        <v>14</v>
      </c>
      <c r="G22">
        <v>2</v>
      </c>
    </row>
    <row r="23" spans="1:7" ht="17.25" thickBot="1">
      <c r="A23" s="77">
        <v>21</v>
      </c>
      <c r="B23" s="78">
        <v>21</v>
      </c>
      <c r="C23" s="92"/>
      <c r="D23" s="79" t="s">
        <v>81</v>
      </c>
      <c r="E23" s="79">
        <v>17</v>
      </c>
      <c r="F23">
        <v>14</v>
      </c>
      <c r="G23">
        <v>3</v>
      </c>
    </row>
    <row r="24" spans="1:7" ht="17.25" thickBot="1">
      <c r="A24" s="77">
        <v>22</v>
      </c>
      <c r="B24" s="78">
        <v>22</v>
      </c>
      <c r="C24" s="94"/>
      <c r="D24" s="79" t="s">
        <v>82</v>
      </c>
      <c r="E24" s="79">
        <v>18</v>
      </c>
      <c r="F24">
        <v>15</v>
      </c>
      <c r="G24">
        <v>3</v>
      </c>
    </row>
    <row r="25" spans="1:7" ht="17.25" thickBot="1">
      <c r="A25" s="80">
        <v>23</v>
      </c>
      <c r="B25" s="81">
        <v>23</v>
      </c>
      <c r="C25" s="92"/>
      <c r="D25" s="79" t="s">
        <v>81</v>
      </c>
      <c r="E25" s="82">
        <v>15</v>
      </c>
      <c r="F25">
        <v>13</v>
      </c>
      <c r="G25">
        <v>2</v>
      </c>
    </row>
    <row r="26" spans="1:7" ht="17.25" thickBot="1">
      <c r="A26" s="80">
        <v>24</v>
      </c>
      <c r="B26" s="81">
        <v>24</v>
      </c>
      <c r="C26" s="92"/>
      <c r="D26" s="79" t="s">
        <v>81</v>
      </c>
      <c r="E26" s="82">
        <v>13</v>
      </c>
      <c r="F26">
        <v>11</v>
      </c>
      <c r="G26">
        <v>2</v>
      </c>
    </row>
  </sheetData>
  <conditionalFormatting sqref="C3:C21">
    <cfRule type="expression" dxfId="50" priority="5" stopIfTrue="1">
      <formula>AND(OR(COUNTA($B3:$C3)&lt;&gt;0,COUNTA($D6:$I6)&lt;&gt;0),ISBLANK(C3))</formula>
    </cfRule>
  </conditionalFormatting>
  <conditionalFormatting sqref="C22">
    <cfRule type="expression" dxfId="49" priority="6" stopIfTrue="1">
      <formula>AND(OR(COUNTA($B22:$C22)&lt;&gt;0,COUNTA(#REF!)&lt;&gt;0),ISBLANK(C22))</formula>
    </cfRule>
  </conditionalFormatting>
  <conditionalFormatting sqref="C23:C24">
    <cfRule type="expression" dxfId="48" priority="7" stopIfTrue="1">
      <formula>AND(OR(COUNTA($B23:$C23)&lt;&gt;0,COUNTA($D29:$I29)&lt;&gt;0),ISBLANK(C23))</formula>
    </cfRule>
  </conditionalFormatting>
  <conditionalFormatting sqref="C26">
    <cfRule type="expression" dxfId="47" priority="9" stopIfTrue="1">
      <formula>AND(OR(COUNTA($B29:$C29)&lt;&gt;0,COUNTA($D31:$I31)&lt;&gt;0),ISBLANK(C26))</formula>
    </cfRule>
  </conditionalFormatting>
  <conditionalFormatting sqref="C25">
    <cfRule type="expression" dxfId="46" priority="10" stopIfTrue="1">
      <formula>AND(OR(COUNTA($B25:$C25)&lt;&gt;0,COUNTA($A28:$D28)&lt;&gt;0),ISBLANK(C25))</formula>
    </cfRule>
  </conditionalFormatting>
  <conditionalFormatting sqref="C26">
    <cfRule type="expression" dxfId="45" priority="4" stopIfTrue="1">
      <formula>AND(OR(COUNTA($B27:$C27)&lt;&gt;0,COUNTA($D29:$I29)&lt;&gt;0),ISBLANK(C26))</formula>
    </cfRule>
  </conditionalFormatting>
  <conditionalFormatting sqref="C3:C21 C25">
    <cfRule type="expression" dxfId="44" priority="3" stopIfTrue="1">
      <formula>AND(OR(COUNTA($B3:$C3)&lt;&gt;0,COUNTA($D6:$I6)&lt;&gt;0),ISBLANK(C3))</formula>
    </cfRule>
  </conditionalFormatting>
  <conditionalFormatting sqref="C22">
    <cfRule type="expression" dxfId="43" priority="2" stopIfTrue="1">
      <formula>AND(OR(COUNTA($B22:$C22)&lt;&gt;0,COUNTA(#REF!)&lt;&gt;0),ISBLANK(C22))</formula>
    </cfRule>
  </conditionalFormatting>
  <conditionalFormatting sqref="C23:C24">
    <cfRule type="expression" dxfId="42" priority="1" stopIfTrue="1">
      <formula>AND(OR(COUNTA($B23:$C23)&lt;&gt;0,COUNTA(#REF!)&lt;&gt;0),ISBLANK(C23))</formula>
    </cfRule>
  </conditionalFormatting>
  <dataValidations count="1">
    <dataValidation allowBlank="1" showInputMessage="1" showErrorMessage="1" promptTitle="Фамилия, Имя учащегося" prompt=" " sqref="C3:C24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37"/>
  <sheetViews>
    <sheetView tabSelected="1" view="pageBreakPreview" topLeftCell="A26" zoomScaleNormal="80" zoomScaleSheetLayoutView="100" workbookViewId="0">
      <selection activeCell="C33" sqref="C33"/>
    </sheetView>
  </sheetViews>
  <sheetFormatPr defaultColWidth="4" defaultRowHeight="15"/>
  <cols>
    <col min="1" max="1" width="4.140625" customWidth="1"/>
    <col min="2" max="2" width="5.7109375" customWidth="1"/>
    <col min="3" max="3" width="19.28515625" customWidth="1"/>
    <col min="4" max="4" width="5.85546875" customWidth="1"/>
    <col min="5" max="5" width="3.85546875" customWidth="1"/>
    <col min="6" max="6" width="4" customWidth="1"/>
    <col min="7" max="15" width="4.140625" bestFit="1" customWidth="1"/>
    <col min="16" max="16" width="4.42578125" bestFit="1" customWidth="1"/>
    <col min="17" max="23" width="4.140625" bestFit="1" customWidth="1"/>
    <col min="24" max="24" width="6" customWidth="1"/>
    <col min="25" max="25" width="8.140625" customWidth="1"/>
    <col min="26" max="26" width="9.28515625" customWidth="1"/>
    <col min="27" max="27" width="9.5703125" customWidth="1"/>
    <col min="28" max="28" width="8.7109375" customWidth="1"/>
    <col min="37" max="37" width="4.140625" bestFit="1" customWidth="1"/>
  </cols>
  <sheetData>
    <row r="1" spans="1:37">
      <c r="A1" s="124" t="s">
        <v>85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</row>
    <row r="2" spans="1:37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</row>
    <row r="3" spans="1:37" ht="3" customHeight="1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</row>
    <row r="4" spans="1:37" ht="9" hidden="1" customHeight="1" thickBo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</row>
    <row r="5" spans="1:37" ht="36.75" customHeight="1">
      <c r="A5" s="125" t="s">
        <v>0</v>
      </c>
      <c r="B5" s="126" t="s">
        <v>75</v>
      </c>
      <c r="C5" s="125" t="s">
        <v>5</v>
      </c>
      <c r="D5" s="129" t="s">
        <v>10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7" t="s">
        <v>83</v>
      </c>
      <c r="Y5" s="128" t="s">
        <v>12</v>
      </c>
      <c r="Z5" s="128" t="s">
        <v>13</v>
      </c>
      <c r="AA5" s="128" t="s">
        <v>84</v>
      </c>
      <c r="AB5" s="128" t="s">
        <v>14</v>
      </c>
    </row>
    <row r="6" spans="1:37" ht="15" customHeight="1">
      <c r="A6" s="125"/>
      <c r="B6" s="126"/>
      <c r="C6" s="125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7"/>
      <c r="Y6" s="128"/>
      <c r="Z6" s="128"/>
      <c r="AA6" s="128"/>
      <c r="AB6" s="128"/>
    </row>
    <row r="7" spans="1:37" ht="15.75" customHeight="1">
      <c r="A7" s="125"/>
      <c r="B7" s="126"/>
      <c r="C7" s="125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7"/>
      <c r="Y7" s="128"/>
      <c r="Z7" s="128"/>
      <c r="AA7" s="128"/>
      <c r="AB7" s="128"/>
    </row>
    <row r="8" spans="1:37">
      <c r="A8" s="125"/>
      <c r="B8" s="126"/>
      <c r="C8" s="125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7"/>
      <c r="Y8" s="128"/>
      <c r="Z8" s="128"/>
      <c r="AA8" s="128"/>
      <c r="AB8" s="128"/>
    </row>
    <row r="9" spans="1:37" ht="21.75" customHeight="1">
      <c r="A9" s="125"/>
      <c r="B9" s="126"/>
      <c r="C9" s="125"/>
      <c r="D9" s="83">
        <v>1</v>
      </c>
      <c r="E9" s="83">
        <v>2</v>
      </c>
      <c r="F9" s="83">
        <v>3</v>
      </c>
      <c r="G9" s="83">
        <v>4</v>
      </c>
      <c r="H9" s="84">
        <v>5</v>
      </c>
      <c r="I9" s="84">
        <v>6</v>
      </c>
      <c r="J9" s="84">
        <v>7</v>
      </c>
      <c r="K9" s="84">
        <v>8</v>
      </c>
      <c r="L9" s="84">
        <v>9</v>
      </c>
      <c r="M9" s="84">
        <v>10</v>
      </c>
      <c r="N9" s="84">
        <v>11</v>
      </c>
      <c r="O9" s="84">
        <v>12</v>
      </c>
      <c r="P9" s="84">
        <v>13</v>
      </c>
      <c r="Q9" s="84">
        <v>14</v>
      </c>
      <c r="R9" s="85">
        <v>15</v>
      </c>
      <c r="S9" s="85">
        <v>16</v>
      </c>
      <c r="T9" s="84">
        <v>17</v>
      </c>
      <c r="U9" s="85">
        <v>18</v>
      </c>
      <c r="V9" s="84">
        <v>19</v>
      </c>
      <c r="W9" s="85">
        <v>20</v>
      </c>
      <c r="X9" s="127"/>
      <c r="Y9" s="128"/>
      <c r="Z9" s="128"/>
      <c r="AA9" s="128"/>
      <c r="AB9" s="128"/>
      <c r="AK9">
        <f>24/25</f>
        <v>0.96</v>
      </c>
    </row>
    <row r="10" spans="1:37" ht="15.75">
      <c r="A10" s="86">
        <v>1</v>
      </c>
      <c r="B10" s="87">
        <v>1</v>
      </c>
      <c r="C10" s="88"/>
      <c r="D10" s="87">
        <v>1</v>
      </c>
      <c r="E10" s="87">
        <v>0</v>
      </c>
      <c r="F10" s="89">
        <v>0</v>
      </c>
      <c r="G10" s="87">
        <v>0</v>
      </c>
      <c r="H10" s="90">
        <v>1</v>
      </c>
      <c r="I10" s="90">
        <v>0</v>
      </c>
      <c r="J10" s="89">
        <v>1</v>
      </c>
      <c r="K10" s="90">
        <v>1</v>
      </c>
      <c r="L10" s="90">
        <v>1</v>
      </c>
      <c r="M10" s="90">
        <v>0</v>
      </c>
      <c r="N10" s="90">
        <v>1</v>
      </c>
      <c r="O10" s="90">
        <v>1</v>
      </c>
      <c r="P10" s="90">
        <v>1</v>
      </c>
      <c r="Q10" s="90">
        <v>0</v>
      </c>
      <c r="R10" s="91">
        <v>0</v>
      </c>
      <c r="S10" s="91">
        <v>2</v>
      </c>
      <c r="T10" s="90">
        <v>1</v>
      </c>
      <c r="U10" s="91">
        <v>2</v>
      </c>
      <c r="V10" s="90">
        <v>1</v>
      </c>
      <c r="W10" s="91">
        <v>2</v>
      </c>
      <c r="X10" s="98">
        <f>SUM(D10:W10)</f>
        <v>16</v>
      </c>
      <c r="Y10" s="99">
        <f>X10/25</f>
        <v>0.64</v>
      </c>
      <c r="Z10" s="99">
        <f>(D10+E10+F10+G10+H10+I10+K10+L10+M10+N10+O10+P10+Q10+T10+V10)/15</f>
        <v>0.6</v>
      </c>
      <c r="AA10" s="98"/>
      <c r="AB10" s="99">
        <f>(J10+R10+S10+U10+W10)/15</f>
        <v>0.46666666666666667</v>
      </c>
    </row>
    <row r="11" spans="1:37" ht="15.75">
      <c r="A11" s="86">
        <v>2</v>
      </c>
      <c r="B11" s="87">
        <v>2</v>
      </c>
      <c r="C11" s="88"/>
      <c r="D11" s="87">
        <v>1</v>
      </c>
      <c r="E11" s="87">
        <v>1</v>
      </c>
      <c r="F11" s="90">
        <v>0</v>
      </c>
      <c r="G11" s="90">
        <v>1</v>
      </c>
      <c r="H11" s="90">
        <v>1</v>
      </c>
      <c r="I11" s="90">
        <v>1</v>
      </c>
      <c r="J11" s="89">
        <v>1</v>
      </c>
      <c r="K11" s="90">
        <v>1</v>
      </c>
      <c r="L11" s="90">
        <v>0</v>
      </c>
      <c r="M11" s="90">
        <v>0</v>
      </c>
      <c r="N11" s="90">
        <v>1</v>
      </c>
      <c r="O11" s="90">
        <v>1</v>
      </c>
      <c r="P11" s="90">
        <v>1</v>
      </c>
      <c r="Q11" s="90">
        <v>0</v>
      </c>
      <c r="R11" s="91">
        <v>0</v>
      </c>
      <c r="S11" s="91">
        <v>0</v>
      </c>
      <c r="T11" s="90">
        <v>1</v>
      </c>
      <c r="U11" s="91">
        <v>0</v>
      </c>
      <c r="V11" s="90">
        <v>0</v>
      </c>
      <c r="W11" s="91">
        <v>2</v>
      </c>
      <c r="X11" s="98">
        <f t="shared" ref="X11:X16" si="0">SUM(D11:W11)</f>
        <v>13</v>
      </c>
      <c r="Y11" s="99">
        <f t="shared" ref="Y11:Y33" si="1">X11/25</f>
        <v>0.52</v>
      </c>
      <c r="Z11" s="99">
        <f t="shared" ref="Z11:Z33" si="2">(D11+E11+F11+G11+H11+I11+K11+L11+M11+N11+O11+P11+Q11+T11+V11)/15</f>
        <v>0.66666666666666663</v>
      </c>
      <c r="AA11" s="99"/>
      <c r="AB11" s="99">
        <f t="shared" ref="AB11:AB33" si="3">(J11+R11+S11+U11+W11)/15</f>
        <v>0.2</v>
      </c>
    </row>
    <row r="12" spans="1:37" ht="15.75">
      <c r="A12" s="86">
        <v>3</v>
      </c>
      <c r="B12" s="87">
        <v>3</v>
      </c>
      <c r="C12" s="92"/>
      <c r="D12" s="87">
        <v>1</v>
      </c>
      <c r="E12" s="87">
        <v>1</v>
      </c>
      <c r="F12" s="90">
        <v>1</v>
      </c>
      <c r="G12" s="90">
        <v>1</v>
      </c>
      <c r="H12" s="90">
        <v>1</v>
      </c>
      <c r="I12" s="90">
        <v>1</v>
      </c>
      <c r="J12" s="89">
        <v>1</v>
      </c>
      <c r="K12" s="90">
        <v>1</v>
      </c>
      <c r="L12" s="90">
        <v>1</v>
      </c>
      <c r="M12" s="90">
        <v>0</v>
      </c>
      <c r="N12" s="90">
        <v>1</v>
      </c>
      <c r="O12" s="90">
        <v>1</v>
      </c>
      <c r="P12" s="90">
        <v>1</v>
      </c>
      <c r="Q12" s="90">
        <v>1</v>
      </c>
      <c r="R12" s="91">
        <v>2</v>
      </c>
      <c r="S12" s="91">
        <v>2</v>
      </c>
      <c r="T12" s="90">
        <v>1</v>
      </c>
      <c r="U12" s="91">
        <v>2</v>
      </c>
      <c r="V12" s="90">
        <v>1</v>
      </c>
      <c r="W12" s="91">
        <v>2</v>
      </c>
      <c r="X12" s="98">
        <v>22</v>
      </c>
      <c r="Y12" s="99">
        <v>0.91</v>
      </c>
      <c r="Z12" s="99">
        <v>0.93</v>
      </c>
      <c r="AA12" s="99">
        <v>0.91</v>
      </c>
      <c r="AB12" s="99">
        <v>0.87</v>
      </c>
    </row>
    <row r="13" spans="1:37" ht="15.75">
      <c r="A13" s="86">
        <v>4</v>
      </c>
      <c r="B13" s="87">
        <v>4</v>
      </c>
      <c r="C13" s="92"/>
      <c r="D13" s="87">
        <v>1</v>
      </c>
      <c r="E13" s="87">
        <v>1</v>
      </c>
      <c r="F13" s="89">
        <v>1</v>
      </c>
      <c r="G13" s="87">
        <v>1</v>
      </c>
      <c r="H13" s="90">
        <v>1</v>
      </c>
      <c r="I13" s="90">
        <v>1</v>
      </c>
      <c r="J13" s="89">
        <v>1</v>
      </c>
      <c r="K13" s="90">
        <v>1</v>
      </c>
      <c r="L13" s="90">
        <v>1</v>
      </c>
      <c r="M13" s="90">
        <v>0</v>
      </c>
      <c r="N13" s="90">
        <v>1</v>
      </c>
      <c r="O13" s="90">
        <v>1</v>
      </c>
      <c r="P13" s="90">
        <v>1</v>
      </c>
      <c r="Q13" s="90">
        <v>1</v>
      </c>
      <c r="R13" s="91">
        <v>2</v>
      </c>
      <c r="S13" s="91">
        <v>2</v>
      </c>
      <c r="T13" s="90">
        <v>1</v>
      </c>
      <c r="U13" s="91">
        <v>2</v>
      </c>
      <c r="V13" s="90">
        <v>1</v>
      </c>
      <c r="W13" s="91">
        <v>2</v>
      </c>
      <c r="X13" s="98">
        <f t="shared" si="0"/>
        <v>23</v>
      </c>
      <c r="Y13" s="99">
        <f t="shared" si="1"/>
        <v>0.92</v>
      </c>
      <c r="Z13" s="99">
        <f t="shared" si="2"/>
        <v>0.93333333333333335</v>
      </c>
      <c r="AA13" s="99">
        <v>0.92</v>
      </c>
      <c r="AB13" s="99">
        <f t="shared" si="3"/>
        <v>0.6</v>
      </c>
    </row>
    <row r="14" spans="1:37" ht="15.75">
      <c r="A14" s="86">
        <v>5</v>
      </c>
      <c r="B14" s="87">
        <v>5</v>
      </c>
      <c r="C14" s="92"/>
      <c r="D14" s="87">
        <v>1</v>
      </c>
      <c r="E14" s="87">
        <v>1</v>
      </c>
      <c r="F14" s="90">
        <v>1</v>
      </c>
      <c r="G14" s="90">
        <v>1</v>
      </c>
      <c r="H14" s="90">
        <v>1</v>
      </c>
      <c r="I14" s="90">
        <v>1</v>
      </c>
      <c r="J14" s="89">
        <v>1</v>
      </c>
      <c r="K14" s="90">
        <v>1</v>
      </c>
      <c r="L14" s="90">
        <v>1</v>
      </c>
      <c r="M14" s="90">
        <v>0</v>
      </c>
      <c r="N14" s="90">
        <v>1</v>
      </c>
      <c r="O14" s="90">
        <v>1</v>
      </c>
      <c r="P14" s="90">
        <v>1</v>
      </c>
      <c r="Q14" s="90">
        <v>1</v>
      </c>
      <c r="R14" s="91">
        <v>2</v>
      </c>
      <c r="S14" s="91">
        <v>2</v>
      </c>
      <c r="T14" s="90">
        <v>1</v>
      </c>
      <c r="U14" s="91">
        <v>2</v>
      </c>
      <c r="V14" s="90">
        <v>0</v>
      </c>
      <c r="W14" s="91">
        <v>2</v>
      </c>
      <c r="X14" s="98">
        <f t="shared" si="0"/>
        <v>22</v>
      </c>
      <c r="Y14" s="99">
        <f t="shared" si="1"/>
        <v>0.88</v>
      </c>
      <c r="Z14" s="99">
        <f t="shared" si="2"/>
        <v>0.8666666666666667</v>
      </c>
      <c r="AA14" s="99">
        <v>0.88</v>
      </c>
      <c r="AB14" s="99">
        <f t="shared" si="3"/>
        <v>0.6</v>
      </c>
    </row>
    <row r="15" spans="1:37" ht="15.75">
      <c r="A15" s="86">
        <v>6</v>
      </c>
      <c r="B15" s="87">
        <v>6</v>
      </c>
      <c r="C15" s="92"/>
      <c r="D15" s="87">
        <v>1</v>
      </c>
      <c r="E15" s="87">
        <v>1</v>
      </c>
      <c r="F15" s="90">
        <v>0</v>
      </c>
      <c r="G15" s="90">
        <v>0</v>
      </c>
      <c r="H15" s="90">
        <v>1</v>
      </c>
      <c r="I15" s="90">
        <v>1</v>
      </c>
      <c r="J15" s="89">
        <v>1</v>
      </c>
      <c r="K15" s="90">
        <v>0</v>
      </c>
      <c r="L15" s="90">
        <v>1</v>
      </c>
      <c r="M15" s="90">
        <v>0</v>
      </c>
      <c r="N15" s="90">
        <v>0</v>
      </c>
      <c r="O15" s="90">
        <v>1</v>
      </c>
      <c r="P15" s="90">
        <v>0</v>
      </c>
      <c r="Q15" s="90">
        <v>0</v>
      </c>
      <c r="R15" s="91">
        <v>2</v>
      </c>
      <c r="S15" s="91">
        <v>2</v>
      </c>
      <c r="T15" s="90">
        <v>0</v>
      </c>
      <c r="U15" s="91">
        <v>0</v>
      </c>
      <c r="V15" s="90">
        <v>0</v>
      </c>
      <c r="W15" s="91">
        <v>0</v>
      </c>
      <c r="X15" s="98">
        <f t="shared" si="0"/>
        <v>11</v>
      </c>
      <c r="Y15" s="99">
        <f t="shared" si="1"/>
        <v>0.44</v>
      </c>
      <c r="Z15" s="99">
        <f t="shared" si="2"/>
        <v>0.4</v>
      </c>
      <c r="AA15" s="99"/>
      <c r="AB15" s="99">
        <f t="shared" si="3"/>
        <v>0.33333333333333331</v>
      </c>
    </row>
    <row r="16" spans="1:37" ht="15.75">
      <c r="A16" s="86">
        <v>7</v>
      </c>
      <c r="B16" s="87">
        <v>7</v>
      </c>
      <c r="C16" s="92"/>
      <c r="D16" s="93">
        <v>1</v>
      </c>
      <c r="E16" s="93">
        <v>0</v>
      </c>
      <c r="F16" s="93">
        <v>0</v>
      </c>
      <c r="G16" s="93">
        <v>0</v>
      </c>
      <c r="H16" s="93">
        <v>1</v>
      </c>
      <c r="I16" s="93">
        <v>1</v>
      </c>
      <c r="J16" s="89">
        <v>1</v>
      </c>
      <c r="K16" s="93">
        <v>1</v>
      </c>
      <c r="L16" s="93">
        <v>1</v>
      </c>
      <c r="M16" s="93">
        <v>1</v>
      </c>
      <c r="N16" s="93">
        <v>0</v>
      </c>
      <c r="O16" s="93">
        <v>1</v>
      </c>
      <c r="P16" s="93">
        <v>1</v>
      </c>
      <c r="Q16" s="93">
        <v>0</v>
      </c>
      <c r="R16" s="91">
        <v>2</v>
      </c>
      <c r="S16" s="91">
        <v>2</v>
      </c>
      <c r="T16" s="93">
        <v>1</v>
      </c>
      <c r="U16" s="91">
        <v>2</v>
      </c>
      <c r="V16" s="93">
        <v>0</v>
      </c>
      <c r="W16" s="91">
        <v>0</v>
      </c>
      <c r="X16" s="98">
        <f t="shared" si="0"/>
        <v>16</v>
      </c>
      <c r="Y16" s="99">
        <f t="shared" si="1"/>
        <v>0.64</v>
      </c>
      <c r="Z16" s="99">
        <f t="shared" si="2"/>
        <v>0.6</v>
      </c>
      <c r="AA16" s="99"/>
      <c r="AB16" s="99">
        <f t="shared" si="3"/>
        <v>0.46666666666666667</v>
      </c>
    </row>
    <row r="17" spans="1:28" ht="15.75">
      <c r="A17" s="86">
        <v>8</v>
      </c>
      <c r="B17" s="87">
        <v>8</v>
      </c>
      <c r="C17" s="92"/>
      <c r="D17" s="87">
        <v>1</v>
      </c>
      <c r="E17" s="87">
        <v>1</v>
      </c>
      <c r="F17" s="89">
        <v>0</v>
      </c>
      <c r="G17" s="87">
        <v>1</v>
      </c>
      <c r="H17" s="90">
        <v>1</v>
      </c>
      <c r="I17" s="90">
        <v>1</v>
      </c>
      <c r="J17" s="89">
        <v>1</v>
      </c>
      <c r="K17" s="90">
        <v>1</v>
      </c>
      <c r="L17" s="90">
        <v>0</v>
      </c>
      <c r="M17" s="90">
        <v>0</v>
      </c>
      <c r="N17" s="90">
        <v>1</v>
      </c>
      <c r="O17" s="90">
        <v>1</v>
      </c>
      <c r="P17" s="90">
        <v>1</v>
      </c>
      <c r="Q17" s="90">
        <v>0</v>
      </c>
      <c r="R17" s="91">
        <v>2</v>
      </c>
      <c r="S17" s="91">
        <v>0</v>
      </c>
      <c r="T17" s="90">
        <v>1</v>
      </c>
      <c r="U17" s="91">
        <v>0</v>
      </c>
      <c r="V17" s="90">
        <v>1</v>
      </c>
      <c r="W17" s="91">
        <v>1</v>
      </c>
      <c r="X17" s="98">
        <f>SUM(D17:W17)</f>
        <v>15</v>
      </c>
      <c r="Y17" s="99">
        <f t="shared" si="1"/>
        <v>0.6</v>
      </c>
      <c r="Z17" s="99">
        <f t="shared" si="2"/>
        <v>0.73333333333333328</v>
      </c>
      <c r="AA17" s="99"/>
      <c r="AB17" s="99">
        <f t="shared" si="3"/>
        <v>0.26666666666666666</v>
      </c>
    </row>
    <row r="18" spans="1:28" ht="15.75">
      <c r="A18" s="86">
        <v>9</v>
      </c>
      <c r="B18" s="87">
        <v>9</v>
      </c>
      <c r="C18" s="92"/>
      <c r="D18" s="87">
        <v>1</v>
      </c>
      <c r="E18" s="87">
        <v>1</v>
      </c>
      <c r="F18" s="90">
        <v>1</v>
      </c>
      <c r="G18" s="90">
        <v>1</v>
      </c>
      <c r="H18" s="90">
        <v>0</v>
      </c>
      <c r="I18" s="90">
        <v>1</v>
      </c>
      <c r="J18" s="89">
        <v>0</v>
      </c>
      <c r="K18" s="90">
        <v>0</v>
      </c>
      <c r="L18" s="90">
        <v>1</v>
      </c>
      <c r="M18" s="90">
        <v>1</v>
      </c>
      <c r="N18" s="90">
        <v>0</v>
      </c>
      <c r="O18" s="90">
        <v>0</v>
      </c>
      <c r="P18" s="90">
        <v>0</v>
      </c>
      <c r="Q18" s="90">
        <v>0</v>
      </c>
      <c r="R18" s="91">
        <v>0</v>
      </c>
      <c r="S18" s="91">
        <v>0</v>
      </c>
      <c r="T18" s="90">
        <v>0</v>
      </c>
      <c r="U18" s="91">
        <v>0</v>
      </c>
      <c r="V18" s="90">
        <v>0</v>
      </c>
      <c r="W18" s="91">
        <v>0</v>
      </c>
      <c r="X18" s="98">
        <f t="shared" ref="X18:X33" si="4">SUM(D18:W18)</f>
        <v>7</v>
      </c>
      <c r="Y18" s="99">
        <f t="shared" si="1"/>
        <v>0.28000000000000003</v>
      </c>
      <c r="Z18" s="99">
        <f t="shared" si="2"/>
        <v>0.46666666666666667</v>
      </c>
      <c r="AA18" s="99"/>
      <c r="AB18" s="99">
        <f t="shared" si="3"/>
        <v>0</v>
      </c>
    </row>
    <row r="19" spans="1:28" ht="15.75">
      <c r="A19" s="86">
        <v>10</v>
      </c>
      <c r="B19" s="87">
        <v>10</v>
      </c>
      <c r="C19" s="92"/>
      <c r="D19" s="87">
        <v>1</v>
      </c>
      <c r="E19" s="87">
        <v>0</v>
      </c>
      <c r="F19" s="90">
        <v>1</v>
      </c>
      <c r="G19" s="90">
        <v>1</v>
      </c>
      <c r="H19" s="90">
        <v>0</v>
      </c>
      <c r="I19" s="90">
        <v>0</v>
      </c>
      <c r="J19" s="89">
        <v>1</v>
      </c>
      <c r="K19" s="90">
        <v>1</v>
      </c>
      <c r="L19" s="90">
        <v>1</v>
      </c>
      <c r="M19" s="90">
        <v>0</v>
      </c>
      <c r="N19" s="90">
        <v>0</v>
      </c>
      <c r="O19" s="90">
        <v>1</v>
      </c>
      <c r="P19" s="90">
        <v>1</v>
      </c>
      <c r="Q19" s="90">
        <v>1</v>
      </c>
      <c r="R19" s="91">
        <v>2</v>
      </c>
      <c r="S19" s="91">
        <v>2</v>
      </c>
      <c r="T19" s="90">
        <v>1</v>
      </c>
      <c r="U19" s="91">
        <v>0</v>
      </c>
      <c r="V19" s="90">
        <v>1</v>
      </c>
      <c r="W19" s="91">
        <v>1</v>
      </c>
      <c r="X19" s="98">
        <f t="shared" si="4"/>
        <v>16</v>
      </c>
      <c r="Y19" s="99">
        <f t="shared" si="1"/>
        <v>0.64</v>
      </c>
      <c r="Z19" s="99">
        <f t="shared" si="2"/>
        <v>0.66666666666666663</v>
      </c>
      <c r="AA19" s="99"/>
      <c r="AB19" s="99">
        <f t="shared" si="3"/>
        <v>0.4</v>
      </c>
    </row>
    <row r="20" spans="1:28" ht="15.75">
      <c r="A20" s="86">
        <v>11</v>
      </c>
      <c r="B20" s="87">
        <v>11</v>
      </c>
      <c r="C20" s="92"/>
      <c r="D20" s="87">
        <v>1</v>
      </c>
      <c r="E20" s="87">
        <v>0</v>
      </c>
      <c r="F20" s="90">
        <v>0</v>
      </c>
      <c r="G20" s="90">
        <v>1</v>
      </c>
      <c r="H20" s="90">
        <v>0</v>
      </c>
      <c r="I20" s="90">
        <v>0</v>
      </c>
      <c r="J20" s="89">
        <v>1</v>
      </c>
      <c r="K20" s="90">
        <v>0</v>
      </c>
      <c r="L20" s="90">
        <v>1</v>
      </c>
      <c r="M20" s="90">
        <v>0</v>
      </c>
      <c r="N20" s="90">
        <v>0</v>
      </c>
      <c r="O20" s="90">
        <v>1</v>
      </c>
      <c r="P20" s="90">
        <v>1</v>
      </c>
      <c r="Q20" s="90">
        <v>0</v>
      </c>
      <c r="R20" s="91">
        <v>0</v>
      </c>
      <c r="S20" s="91">
        <v>0</v>
      </c>
      <c r="T20" s="90">
        <v>0</v>
      </c>
      <c r="U20" s="91">
        <v>0</v>
      </c>
      <c r="V20" s="90">
        <v>0</v>
      </c>
      <c r="W20" s="91">
        <v>0</v>
      </c>
      <c r="X20" s="98">
        <f t="shared" si="4"/>
        <v>6</v>
      </c>
      <c r="Y20" s="99">
        <f t="shared" si="1"/>
        <v>0.24</v>
      </c>
      <c r="Z20" s="99">
        <f t="shared" si="2"/>
        <v>0.33333333333333331</v>
      </c>
      <c r="AA20" s="99"/>
      <c r="AB20" s="99">
        <f t="shared" si="3"/>
        <v>6.6666666666666666E-2</v>
      </c>
    </row>
    <row r="21" spans="1:28" ht="15.75">
      <c r="A21" s="86">
        <v>12</v>
      </c>
      <c r="B21" s="87">
        <v>12</v>
      </c>
      <c r="C21" s="92"/>
      <c r="D21" s="87">
        <v>1</v>
      </c>
      <c r="E21" s="87">
        <v>1</v>
      </c>
      <c r="F21" s="90">
        <v>0</v>
      </c>
      <c r="G21" s="90">
        <v>1</v>
      </c>
      <c r="H21" s="90">
        <v>1</v>
      </c>
      <c r="I21" s="90">
        <v>1</v>
      </c>
      <c r="J21" s="89">
        <v>1</v>
      </c>
      <c r="K21" s="90">
        <v>1</v>
      </c>
      <c r="L21" s="90">
        <v>1</v>
      </c>
      <c r="M21" s="90">
        <v>0</v>
      </c>
      <c r="N21" s="90">
        <v>1</v>
      </c>
      <c r="O21" s="90">
        <v>0</v>
      </c>
      <c r="P21" s="90">
        <v>1</v>
      </c>
      <c r="Q21" s="90">
        <v>0</v>
      </c>
      <c r="R21" s="91">
        <v>0</v>
      </c>
      <c r="S21" s="91">
        <v>2</v>
      </c>
      <c r="T21" s="90">
        <v>1</v>
      </c>
      <c r="U21" s="91">
        <v>0</v>
      </c>
      <c r="V21" s="90">
        <v>1</v>
      </c>
      <c r="W21" s="91">
        <v>1</v>
      </c>
      <c r="X21" s="98">
        <f t="shared" si="4"/>
        <v>15</v>
      </c>
      <c r="Y21" s="99">
        <f t="shared" si="1"/>
        <v>0.6</v>
      </c>
      <c r="Z21" s="99">
        <f t="shared" si="2"/>
        <v>0.73333333333333328</v>
      </c>
      <c r="AA21" s="99"/>
      <c r="AB21" s="99">
        <f t="shared" si="3"/>
        <v>0.26666666666666666</v>
      </c>
    </row>
    <row r="22" spans="1:28" ht="15.75">
      <c r="A22" s="86">
        <v>13</v>
      </c>
      <c r="B22" s="87">
        <v>13</v>
      </c>
      <c r="C22" s="92"/>
      <c r="D22" s="87">
        <v>1</v>
      </c>
      <c r="E22" s="87">
        <v>1</v>
      </c>
      <c r="F22" s="90">
        <v>0</v>
      </c>
      <c r="G22" s="90">
        <v>0</v>
      </c>
      <c r="H22" s="90">
        <v>1</v>
      </c>
      <c r="I22" s="90">
        <v>1</v>
      </c>
      <c r="J22" s="89">
        <v>1</v>
      </c>
      <c r="K22" s="90">
        <v>1</v>
      </c>
      <c r="L22" s="90">
        <v>1</v>
      </c>
      <c r="M22" s="90">
        <v>1</v>
      </c>
      <c r="N22" s="90">
        <v>1</v>
      </c>
      <c r="O22" s="90">
        <v>1</v>
      </c>
      <c r="P22" s="90">
        <v>1</v>
      </c>
      <c r="Q22" s="90">
        <v>0</v>
      </c>
      <c r="R22" s="91">
        <v>0</v>
      </c>
      <c r="S22" s="91">
        <v>0</v>
      </c>
      <c r="T22" s="90">
        <v>1</v>
      </c>
      <c r="U22" s="91">
        <v>0</v>
      </c>
      <c r="V22" s="90">
        <v>1</v>
      </c>
      <c r="W22" s="91">
        <v>0</v>
      </c>
      <c r="X22" s="98">
        <f t="shared" si="4"/>
        <v>13</v>
      </c>
      <c r="Y22" s="99">
        <f t="shared" si="1"/>
        <v>0.52</v>
      </c>
      <c r="Z22" s="99">
        <f t="shared" si="2"/>
        <v>0.8</v>
      </c>
      <c r="AA22" s="99"/>
      <c r="AB22" s="99">
        <f t="shared" si="3"/>
        <v>6.6666666666666666E-2</v>
      </c>
    </row>
    <row r="23" spans="1:28" ht="15.75">
      <c r="A23" s="86">
        <v>14</v>
      </c>
      <c r="B23" s="87">
        <v>14</v>
      </c>
      <c r="C23" s="92"/>
      <c r="D23" s="87">
        <v>1</v>
      </c>
      <c r="E23" s="87">
        <v>1</v>
      </c>
      <c r="F23" s="90">
        <v>0</v>
      </c>
      <c r="G23" s="90">
        <v>1</v>
      </c>
      <c r="H23" s="90">
        <v>1</v>
      </c>
      <c r="I23" s="90">
        <v>1</v>
      </c>
      <c r="J23" s="89">
        <v>1</v>
      </c>
      <c r="K23" s="90">
        <v>1</v>
      </c>
      <c r="L23" s="90">
        <v>1</v>
      </c>
      <c r="M23" s="90">
        <v>1</v>
      </c>
      <c r="N23" s="90">
        <v>1</v>
      </c>
      <c r="O23" s="90">
        <v>1</v>
      </c>
      <c r="P23" s="90">
        <v>1</v>
      </c>
      <c r="Q23" s="90">
        <v>0</v>
      </c>
      <c r="R23" s="91">
        <v>2</v>
      </c>
      <c r="S23" s="91">
        <v>2</v>
      </c>
      <c r="T23" s="90">
        <v>1</v>
      </c>
      <c r="U23" s="91">
        <v>0</v>
      </c>
      <c r="V23" s="90">
        <v>1</v>
      </c>
      <c r="W23" s="91">
        <v>0</v>
      </c>
      <c r="X23" s="98">
        <f t="shared" si="4"/>
        <v>18</v>
      </c>
      <c r="Y23" s="99">
        <f t="shared" si="1"/>
        <v>0.72</v>
      </c>
      <c r="Z23" s="99">
        <f t="shared" si="2"/>
        <v>0.8666666666666667</v>
      </c>
      <c r="AA23" s="99">
        <v>0.72</v>
      </c>
      <c r="AB23" s="99">
        <f t="shared" si="3"/>
        <v>0.33333333333333331</v>
      </c>
    </row>
    <row r="24" spans="1:28" ht="15.75">
      <c r="A24" s="86">
        <v>15</v>
      </c>
      <c r="B24" s="87">
        <v>15</v>
      </c>
      <c r="C24" s="92"/>
      <c r="D24" s="87">
        <v>1</v>
      </c>
      <c r="E24" s="87">
        <v>1</v>
      </c>
      <c r="F24" s="90">
        <v>1</v>
      </c>
      <c r="G24" s="90">
        <v>1</v>
      </c>
      <c r="H24" s="90">
        <v>1</v>
      </c>
      <c r="I24" s="90">
        <v>1</v>
      </c>
      <c r="J24" s="89">
        <v>1</v>
      </c>
      <c r="K24" s="90">
        <v>1</v>
      </c>
      <c r="L24" s="90">
        <v>1</v>
      </c>
      <c r="M24" s="90">
        <v>1</v>
      </c>
      <c r="N24" s="90">
        <v>1</v>
      </c>
      <c r="O24" s="90">
        <v>1</v>
      </c>
      <c r="P24" s="90">
        <v>1</v>
      </c>
      <c r="Q24" s="90">
        <v>1</v>
      </c>
      <c r="R24" s="91">
        <v>0</v>
      </c>
      <c r="S24" s="91">
        <v>0</v>
      </c>
      <c r="T24" s="90">
        <v>1</v>
      </c>
      <c r="U24" s="91">
        <v>2</v>
      </c>
      <c r="V24" s="90">
        <v>1</v>
      </c>
      <c r="W24" s="91">
        <v>0</v>
      </c>
      <c r="X24" s="98">
        <f t="shared" si="4"/>
        <v>18</v>
      </c>
      <c r="Y24" s="99">
        <f t="shared" si="1"/>
        <v>0.72</v>
      </c>
      <c r="Z24" s="99">
        <f t="shared" si="2"/>
        <v>1</v>
      </c>
      <c r="AA24" s="99">
        <v>0.72</v>
      </c>
      <c r="AB24" s="99">
        <f t="shared" si="3"/>
        <v>0.2</v>
      </c>
    </row>
    <row r="25" spans="1:28" ht="15.75">
      <c r="A25" s="86">
        <v>16</v>
      </c>
      <c r="B25" s="87">
        <v>16</v>
      </c>
      <c r="C25" s="92"/>
      <c r="D25" s="87">
        <v>1</v>
      </c>
      <c r="E25" s="87">
        <v>1</v>
      </c>
      <c r="F25" s="89">
        <v>0</v>
      </c>
      <c r="G25" s="87">
        <v>1</v>
      </c>
      <c r="H25" s="90">
        <v>1</v>
      </c>
      <c r="I25" s="90">
        <v>1</v>
      </c>
      <c r="J25" s="89">
        <v>0</v>
      </c>
      <c r="K25" s="90">
        <v>1</v>
      </c>
      <c r="L25" s="90">
        <v>1</v>
      </c>
      <c r="M25" s="90">
        <v>1</v>
      </c>
      <c r="N25" s="90">
        <v>1</v>
      </c>
      <c r="O25" s="90">
        <v>1</v>
      </c>
      <c r="P25" s="90">
        <v>1</v>
      </c>
      <c r="Q25" s="90">
        <v>1</v>
      </c>
      <c r="R25" s="91">
        <v>2</v>
      </c>
      <c r="S25" s="91">
        <v>0</v>
      </c>
      <c r="T25" s="90">
        <v>1</v>
      </c>
      <c r="U25" s="91">
        <v>1</v>
      </c>
      <c r="V25" s="90">
        <v>1</v>
      </c>
      <c r="W25" s="91">
        <v>2</v>
      </c>
      <c r="X25" s="98">
        <f t="shared" si="4"/>
        <v>19</v>
      </c>
      <c r="Y25" s="99">
        <f t="shared" si="1"/>
        <v>0.76</v>
      </c>
      <c r="Z25" s="99">
        <f t="shared" si="2"/>
        <v>0.93333333333333335</v>
      </c>
      <c r="AA25" s="99">
        <v>0.76</v>
      </c>
      <c r="AB25" s="99">
        <f t="shared" si="3"/>
        <v>0.33333333333333331</v>
      </c>
    </row>
    <row r="26" spans="1:28" ht="15.75">
      <c r="A26" s="86">
        <v>17</v>
      </c>
      <c r="B26" s="87">
        <v>17</v>
      </c>
      <c r="C26" s="92"/>
      <c r="D26" s="87">
        <v>1</v>
      </c>
      <c r="E26" s="87">
        <v>1</v>
      </c>
      <c r="F26" s="90">
        <v>0</v>
      </c>
      <c r="G26" s="90">
        <v>1</v>
      </c>
      <c r="H26" s="90">
        <v>0</v>
      </c>
      <c r="I26" s="90">
        <v>0</v>
      </c>
      <c r="J26" s="89">
        <v>1</v>
      </c>
      <c r="K26" s="90">
        <v>1</v>
      </c>
      <c r="L26" s="90">
        <v>1</v>
      </c>
      <c r="M26" s="90">
        <v>0</v>
      </c>
      <c r="N26" s="90">
        <v>1</v>
      </c>
      <c r="O26" s="90">
        <v>0</v>
      </c>
      <c r="P26" s="90">
        <v>0</v>
      </c>
      <c r="Q26" s="90">
        <v>0</v>
      </c>
      <c r="R26" s="91">
        <v>2</v>
      </c>
      <c r="S26" s="91">
        <v>0</v>
      </c>
      <c r="T26" s="90">
        <v>1</v>
      </c>
      <c r="U26" s="91">
        <v>0</v>
      </c>
      <c r="V26" s="90">
        <v>0</v>
      </c>
      <c r="W26" s="91">
        <v>0</v>
      </c>
      <c r="X26" s="98">
        <f t="shared" si="4"/>
        <v>10</v>
      </c>
      <c r="Y26" s="99">
        <f t="shared" si="1"/>
        <v>0.4</v>
      </c>
      <c r="Z26" s="99">
        <f t="shared" si="2"/>
        <v>0.46666666666666667</v>
      </c>
      <c r="AA26" s="99"/>
      <c r="AB26" s="99">
        <f t="shared" si="3"/>
        <v>0.2</v>
      </c>
    </row>
    <row r="27" spans="1:28" ht="15.75">
      <c r="A27" s="86">
        <v>18</v>
      </c>
      <c r="B27" s="87">
        <v>18</v>
      </c>
      <c r="C27" s="92"/>
      <c r="D27" s="87">
        <v>1</v>
      </c>
      <c r="E27" s="87">
        <v>1</v>
      </c>
      <c r="F27" s="89">
        <v>0</v>
      </c>
      <c r="G27" s="87">
        <v>1</v>
      </c>
      <c r="H27" s="90">
        <v>1</v>
      </c>
      <c r="I27" s="90">
        <v>0</v>
      </c>
      <c r="J27" s="89">
        <v>1</v>
      </c>
      <c r="K27" s="90">
        <v>1</v>
      </c>
      <c r="L27" s="90">
        <v>1</v>
      </c>
      <c r="M27" s="90">
        <v>1</v>
      </c>
      <c r="N27" s="90">
        <v>1</v>
      </c>
      <c r="O27" s="90">
        <v>0</v>
      </c>
      <c r="P27" s="90">
        <v>1</v>
      </c>
      <c r="Q27" s="90">
        <v>0</v>
      </c>
      <c r="R27" s="91">
        <v>0</v>
      </c>
      <c r="S27" s="91">
        <v>0</v>
      </c>
      <c r="T27" s="90">
        <v>0</v>
      </c>
      <c r="U27" s="91">
        <v>2</v>
      </c>
      <c r="V27" s="90">
        <v>1</v>
      </c>
      <c r="W27" s="91">
        <v>0</v>
      </c>
      <c r="X27" s="98">
        <f t="shared" si="4"/>
        <v>13</v>
      </c>
      <c r="Y27" s="99">
        <f t="shared" si="1"/>
        <v>0.52</v>
      </c>
      <c r="Z27" s="99">
        <f t="shared" si="2"/>
        <v>0.66666666666666663</v>
      </c>
      <c r="AA27" s="99"/>
      <c r="AB27" s="99">
        <f t="shared" si="3"/>
        <v>0.2</v>
      </c>
    </row>
    <row r="28" spans="1:28" ht="15.75">
      <c r="A28" s="86">
        <v>19</v>
      </c>
      <c r="B28" s="87">
        <v>19</v>
      </c>
      <c r="C28" s="92"/>
      <c r="D28" s="87">
        <v>1</v>
      </c>
      <c r="E28" s="87">
        <v>1</v>
      </c>
      <c r="F28" s="90">
        <v>1</v>
      </c>
      <c r="G28" s="90">
        <v>1</v>
      </c>
      <c r="H28" s="90">
        <v>1</v>
      </c>
      <c r="I28" s="90">
        <v>1</v>
      </c>
      <c r="J28" s="89">
        <v>1</v>
      </c>
      <c r="K28" s="90">
        <v>1</v>
      </c>
      <c r="L28" s="90">
        <v>1</v>
      </c>
      <c r="M28" s="90">
        <v>1</v>
      </c>
      <c r="N28" s="90">
        <v>0</v>
      </c>
      <c r="O28" s="90">
        <v>0</v>
      </c>
      <c r="P28" s="90">
        <v>1</v>
      </c>
      <c r="Q28" s="90">
        <v>0</v>
      </c>
      <c r="R28" s="91">
        <v>0</v>
      </c>
      <c r="S28" s="91">
        <v>0</v>
      </c>
      <c r="T28" s="90">
        <v>1</v>
      </c>
      <c r="U28" s="91">
        <v>2</v>
      </c>
      <c r="V28" s="90">
        <v>0</v>
      </c>
      <c r="W28" s="91">
        <v>2</v>
      </c>
      <c r="X28" s="98">
        <f t="shared" si="4"/>
        <v>16</v>
      </c>
      <c r="Y28" s="99">
        <f t="shared" si="1"/>
        <v>0.64</v>
      </c>
      <c r="Z28" s="99">
        <f t="shared" si="2"/>
        <v>0.73333333333333328</v>
      </c>
      <c r="AA28" s="99"/>
      <c r="AB28" s="99">
        <f t="shared" si="3"/>
        <v>0.33333333333333331</v>
      </c>
    </row>
    <row r="29" spans="1:28" ht="15.75">
      <c r="A29" s="86">
        <v>20</v>
      </c>
      <c r="B29" s="87">
        <v>20</v>
      </c>
      <c r="C29" s="92"/>
      <c r="D29" s="87">
        <v>1</v>
      </c>
      <c r="E29" s="87">
        <v>1</v>
      </c>
      <c r="F29" s="89">
        <v>0</v>
      </c>
      <c r="G29" s="87">
        <v>1</v>
      </c>
      <c r="H29" s="90">
        <v>1</v>
      </c>
      <c r="I29" s="90">
        <v>1</v>
      </c>
      <c r="J29" s="89">
        <v>1</v>
      </c>
      <c r="K29" s="90">
        <v>1</v>
      </c>
      <c r="L29" s="90">
        <v>0</v>
      </c>
      <c r="M29" s="90">
        <v>1</v>
      </c>
      <c r="N29" s="90">
        <v>1</v>
      </c>
      <c r="O29" s="90">
        <v>1</v>
      </c>
      <c r="P29" s="90">
        <v>1</v>
      </c>
      <c r="Q29" s="90">
        <v>1</v>
      </c>
      <c r="R29" s="91">
        <v>2</v>
      </c>
      <c r="S29" s="91">
        <v>0</v>
      </c>
      <c r="T29" s="90">
        <v>1</v>
      </c>
      <c r="U29" s="91">
        <v>2</v>
      </c>
      <c r="V29" s="90">
        <v>1</v>
      </c>
      <c r="W29" s="91">
        <v>0</v>
      </c>
      <c r="X29" s="98">
        <f t="shared" si="4"/>
        <v>18</v>
      </c>
      <c r="Y29" s="99">
        <f t="shared" si="1"/>
        <v>0.72</v>
      </c>
      <c r="Z29" s="99">
        <f t="shared" si="2"/>
        <v>0.8666666666666667</v>
      </c>
      <c r="AA29" s="99">
        <v>0.72</v>
      </c>
      <c r="AB29" s="99">
        <f t="shared" si="3"/>
        <v>0.33333333333333331</v>
      </c>
    </row>
    <row r="30" spans="1:28" ht="15.75">
      <c r="A30" s="86">
        <v>21</v>
      </c>
      <c r="B30" s="87">
        <v>21</v>
      </c>
      <c r="C30" s="92"/>
      <c r="D30" s="87">
        <v>1</v>
      </c>
      <c r="E30" s="87">
        <v>1</v>
      </c>
      <c r="F30" s="90">
        <v>0</v>
      </c>
      <c r="G30" s="90">
        <v>1</v>
      </c>
      <c r="H30" s="90">
        <v>1</v>
      </c>
      <c r="I30" s="90">
        <v>0</v>
      </c>
      <c r="J30" s="89">
        <v>1</v>
      </c>
      <c r="K30" s="90">
        <v>1</v>
      </c>
      <c r="L30" s="90">
        <v>1</v>
      </c>
      <c r="M30" s="90">
        <v>1</v>
      </c>
      <c r="N30" s="90">
        <v>1</v>
      </c>
      <c r="O30" s="90">
        <v>1</v>
      </c>
      <c r="P30" s="90">
        <v>1</v>
      </c>
      <c r="Q30" s="90">
        <v>1</v>
      </c>
      <c r="R30" s="91">
        <v>2</v>
      </c>
      <c r="S30" s="91">
        <v>0</v>
      </c>
      <c r="T30" s="90">
        <v>1</v>
      </c>
      <c r="U30" s="91">
        <v>2</v>
      </c>
      <c r="V30" s="90">
        <v>1</v>
      </c>
      <c r="W30" s="91">
        <v>2</v>
      </c>
      <c r="X30" s="98">
        <f t="shared" si="4"/>
        <v>20</v>
      </c>
      <c r="Y30" s="99">
        <f t="shared" si="1"/>
        <v>0.8</v>
      </c>
      <c r="Z30" s="99">
        <f t="shared" si="2"/>
        <v>0.8666666666666667</v>
      </c>
      <c r="AA30" s="99">
        <v>0.8</v>
      </c>
      <c r="AB30" s="99">
        <f t="shared" si="3"/>
        <v>0.46666666666666667</v>
      </c>
    </row>
    <row r="31" spans="1:28">
      <c r="A31" s="86">
        <v>22</v>
      </c>
      <c r="B31" s="87">
        <v>22</v>
      </c>
      <c r="C31" s="94"/>
      <c r="D31" s="87">
        <v>1</v>
      </c>
      <c r="E31" s="87">
        <v>1</v>
      </c>
      <c r="F31" s="90">
        <v>0</v>
      </c>
      <c r="G31" s="90">
        <v>1</v>
      </c>
      <c r="H31" s="90">
        <v>1</v>
      </c>
      <c r="I31" s="90">
        <v>1</v>
      </c>
      <c r="J31" s="89">
        <v>1</v>
      </c>
      <c r="K31" s="90">
        <v>1</v>
      </c>
      <c r="L31" s="90">
        <v>1</v>
      </c>
      <c r="M31" s="90">
        <v>1</v>
      </c>
      <c r="N31" s="90">
        <v>1</v>
      </c>
      <c r="O31" s="90">
        <v>1</v>
      </c>
      <c r="P31" s="90">
        <v>1</v>
      </c>
      <c r="Q31" s="90">
        <v>1</v>
      </c>
      <c r="R31" s="91">
        <v>2</v>
      </c>
      <c r="S31" s="91">
        <v>2</v>
      </c>
      <c r="T31" s="90">
        <v>1</v>
      </c>
      <c r="U31" s="91">
        <v>2</v>
      </c>
      <c r="V31" s="90">
        <v>1</v>
      </c>
      <c r="W31" s="91">
        <v>0</v>
      </c>
      <c r="X31" s="98">
        <f t="shared" si="4"/>
        <v>21</v>
      </c>
      <c r="Y31" s="99">
        <f t="shared" si="1"/>
        <v>0.84</v>
      </c>
      <c r="Z31" s="99">
        <f t="shared" si="2"/>
        <v>0.93333333333333335</v>
      </c>
      <c r="AA31" s="99">
        <v>0.84</v>
      </c>
      <c r="AB31" s="99">
        <f t="shared" si="3"/>
        <v>0.46666666666666667</v>
      </c>
    </row>
    <row r="32" spans="1:28" ht="15.75">
      <c r="A32" s="86">
        <v>23</v>
      </c>
      <c r="B32" s="87">
        <v>23</v>
      </c>
      <c r="C32" s="92"/>
      <c r="D32" s="87">
        <v>1</v>
      </c>
      <c r="E32" s="87">
        <v>1</v>
      </c>
      <c r="F32" s="90">
        <v>1</v>
      </c>
      <c r="G32" s="90">
        <v>0</v>
      </c>
      <c r="H32" s="90">
        <v>1</v>
      </c>
      <c r="I32" s="90">
        <v>1</v>
      </c>
      <c r="J32" s="89">
        <v>1</v>
      </c>
      <c r="K32" s="90">
        <v>1</v>
      </c>
      <c r="L32" s="90">
        <v>0</v>
      </c>
      <c r="M32" s="90">
        <v>1</v>
      </c>
      <c r="N32" s="90">
        <v>0</v>
      </c>
      <c r="O32" s="90">
        <v>1</v>
      </c>
      <c r="P32" s="90">
        <v>1</v>
      </c>
      <c r="Q32" s="90">
        <v>1</v>
      </c>
      <c r="R32" s="91">
        <v>2</v>
      </c>
      <c r="S32" s="91">
        <v>0</v>
      </c>
      <c r="T32" s="90">
        <v>1</v>
      </c>
      <c r="U32" s="91">
        <v>2</v>
      </c>
      <c r="V32" s="90">
        <v>1</v>
      </c>
      <c r="W32" s="91">
        <v>0</v>
      </c>
      <c r="X32" s="98">
        <f t="shared" si="4"/>
        <v>17</v>
      </c>
      <c r="Y32" s="99">
        <f t="shared" si="1"/>
        <v>0.68</v>
      </c>
      <c r="Z32" s="99">
        <f t="shared" si="2"/>
        <v>0.8</v>
      </c>
      <c r="AA32" s="99">
        <v>0.68</v>
      </c>
      <c r="AB32" s="99">
        <f t="shared" si="3"/>
        <v>0.33333333333333331</v>
      </c>
    </row>
    <row r="33" spans="1:28" ht="15.75">
      <c r="A33" s="86">
        <v>24</v>
      </c>
      <c r="B33" s="87">
        <v>24</v>
      </c>
      <c r="C33" s="92"/>
      <c r="D33" s="87">
        <v>1</v>
      </c>
      <c r="E33" s="87">
        <v>1</v>
      </c>
      <c r="F33" s="90">
        <v>0</v>
      </c>
      <c r="G33" s="90">
        <v>1</v>
      </c>
      <c r="H33" s="90">
        <v>1</v>
      </c>
      <c r="I33" s="90">
        <v>0</v>
      </c>
      <c r="J33" s="89">
        <v>1</v>
      </c>
      <c r="K33" s="90">
        <v>0</v>
      </c>
      <c r="L33" s="90">
        <v>1</v>
      </c>
      <c r="M33" s="90">
        <v>1</v>
      </c>
      <c r="N33" s="90">
        <v>1</v>
      </c>
      <c r="O33" s="90">
        <v>0</v>
      </c>
      <c r="P33" s="90">
        <v>1</v>
      </c>
      <c r="Q33" s="90">
        <v>0</v>
      </c>
      <c r="R33" s="91">
        <v>0</v>
      </c>
      <c r="S33" s="91">
        <v>2</v>
      </c>
      <c r="T33" s="90">
        <v>1</v>
      </c>
      <c r="U33" s="91">
        <v>2</v>
      </c>
      <c r="V33" s="90">
        <v>1</v>
      </c>
      <c r="W33" s="91">
        <v>2</v>
      </c>
      <c r="X33" s="98">
        <f t="shared" si="4"/>
        <v>17</v>
      </c>
      <c r="Y33" s="99">
        <f t="shared" si="1"/>
        <v>0.68</v>
      </c>
      <c r="Z33" s="99">
        <f t="shared" si="2"/>
        <v>0.66666666666666663</v>
      </c>
      <c r="AA33" s="99">
        <v>0.68</v>
      </c>
      <c r="AB33" s="99">
        <f t="shared" si="3"/>
        <v>0.46666666666666667</v>
      </c>
    </row>
    <row r="34" spans="1:28">
      <c r="A34" s="95"/>
      <c r="B34" s="95"/>
      <c r="C34" s="95"/>
      <c r="D34" s="101">
        <f t="shared" ref="D34:W34" si="5">SUM(D10:D33)</f>
        <v>24</v>
      </c>
      <c r="E34" s="101">
        <f t="shared" si="5"/>
        <v>20</v>
      </c>
      <c r="F34" s="101">
        <f t="shared" si="5"/>
        <v>8</v>
      </c>
      <c r="G34" s="101">
        <f t="shared" si="5"/>
        <v>19</v>
      </c>
      <c r="H34" s="101">
        <f t="shared" si="5"/>
        <v>20</v>
      </c>
      <c r="I34" s="101">
        <f t="shared" si="5"/>
        <v>17</v>
      </c>
      <c r="J34" s="101">
        <f t="shared" si="5"/>
        <v>22</v>
      </c>
      <c r="K34" s="101">
        <f t="shared" si="5"/>
        <v>20</v>
      </c>
      <c r="L34" s="101">
        <f t="shared" si="5"/>
        <v>20</v>
      </c>
      <c r="M34" s="101">
        <f t="shared" si="5"/>
        <v>13</v>
      </c>
      <c r="N34" s="101">
        <f t="shared" si="5"/>
        <v>17</v>
      </c>
      <c r="O34" s="101">
        <f t="shared" si="5"/>
        <v>18</v>
      </c>
      <c r="P34" s="101">
        <f t="shared" si="5"/>
        <v>21</v>
      </c>
      <c r="Q34" s="101">
        <f t="shared" si="5"/>
        <v>10</v>
      </c>
      <c r="R34" s="101">
        <f t="shared" si="5"/>
        <v>28</v>
      </c>
      <c r="S34" s="101">
        <f t="shared" si="5"/>
        <v>22</v>
      </c>
      <c r="T34" s="101">
        <f t="shared" si="5"/>
        <v>20</v>
      </c>
      <c r="U34" s="101">
        <f t="shared" si="5"/>
        <v>27</v>
      </c>
      <c r="V34" s="101">
        <f t="shared" si="5"/>
        <v>16</v>
      </c>
      <c r="W34" s="101">
        <f t="shared" si="5"/>
        <v>21</v>
      </c>
      <c r="X34" s="102"/>
      <c r="Y34" s="103" t="s">
        <v>88</v>
      </c>
      <c r="Z34" s="95"/>
      <c r="AA34" s="100"/>
      <c r="AB34" s="99" t="e">
        <f>(#REF!+#REF!+#REF!+#REF!+#REF!)/15</f>
        <v>#REF!</v>
      </c>
    </row>
    <row r="35" spans="1:28">
      <c r="A35" s="95"/>
      <c r="B35" s="95"/>
      <c r="C35" s="95"/>
      <c r="D35" s="101">
        <v>96</v>
      </c>
      <c r="E35" s="101">
        <f t="shared" ref="E35:V35" si="6">E34*100/25</f>
        <v>80</v>
      </c>
      <c r="F35" s="101">
        <f t="shared" si="6"/>
        <v>32</v>
      </c>
      <c r="G35" s="101">
        <f t="shared" si="6"/>
        <v>76</v>
      </c>
      <c r="H35" s="101">
        <f t="shared" si="6"/>
        <v>80</v>
      </c>
      <c r="I35" s="101">
        <f t="shared" si="6"/>
        <v>68</v>
      </c>
      <c r="J35" s="101">
        <f>J34*100/50</f>
        <v>44</v>
      </c>
      <c r="K35" s="101">
        <f t="shared" si="6"/>
        <v>80</v>
      </c>
      <c r="L35" s="101">
        <f t="shared" si="6"/>
        <v>80</v>
      </c>
      <c r="M35" s="101">
        <f t="shared" si="6"/>
        <v>52</v>
      </c>
      <c r="N35" s="101">
        <f t="shared" si="6"/>
        <v>68</v>
      </c>
      <c r="O35" s="101">
        <f t="shared" si="6"/>
        <v>72</v>
      </c>
      <c r="P35" s="101">
        <f t="shared" si="6"/>
        <v>84</v>
      </c>
      <c r="Q35" s="101">
        <f t="shared" si="6"/>
        <v>40</v>
      </c>
      <c r="R35" s="101">
        <f>R34*100/50</f>
        <v>56</v>
      </c>
      <c r="S35" s="101">
        <f>S34*100/50</f>
        <v>44</v>
      </c>
      <c r="T35" s="101">
        <f t="shared" si="6"/>
        <v>80</v>
      </c>
      <c r="U35" s="101">
        <f>U34*100/50</f>
        <v>54</v>
      </c>
      <c r="V35" s="101">
        <f t="shared" si="6"/>
        <v>64</v>
      </c>
      <c r="W35" s="101">
        <f>W34*100/50</f>
        <v>42</v>
      </c>
      <c r="X35" s="102"/>
      <c r="Y35" s="100">
        <v>0.64</v>
      </c>
      <c r="Z35" s="95"/>
      <c r="AA35" s="100"/>
      <c r="AB35" s="99" t="e">
        <f>(#REF!+#REF!+#REF!+#REF!+#REF!)/15</f>
        <v>#REF!</v>
      </c>
    </row>
    <row r="36" spans="1:28">
      <c r="AA36" s="95"/>
      <c r="AB36" s="95"/>
    </row>
    <row r="37" spans="1:28">
      <c r="AA37" s="95"/>
      <c r="AB37" s="95"/>
    </row>
  </sheetData>
  <mergeCells count="10">
    <mergeCell ref="A1:AB4"/>
    <mergeCell ref="A5:A9"/>
    <mergeCell ref="B5:B9"/>
    <mergeCell ref="C5:C9"/>
    <mergeCell ref="X5:X9"/>
    <mergeCell ref="Y5:Y9"/>
    <mergeCell ref="Z5:Z9"/>
    <mergeCell ref="AB5:AB9"/>
    <mergeCell ref="AA5:AA9"/>
    <mergeCell ref="D5:W8"/>
  </mergeCells>
  <conditionalFormatting sqref="C33">
    <cfRule type="expression" dxfId="41" priority="1" stopIfTrue="1">
      <formula>AND(OR(COUNTA($B34:$C34)&lt;&gt;0,COUNTA($D36:$I36)&lt;&gt;0),ISBLANK(C33))</formula>
    </cfRule>
  </conditionalFormatting>
  <conditionalFormatting sqref="C10:C28 C32">
    <cfRule type="expression" dxfId="40" priority="2" stopIfTrue="1">
      <formula>AND(OR(COUNTA($B10:$C10)&lt;&gt;0,COUNTA($D13:$I13)&lt;&gt;0),ISBLANK(C10))</formula>
    </cfRule>
  </conditionalFormatting>
  <conditionalFormatting sqref="C29">
    <cfRule type="expression" dxfId="39" priority="3" stopIfTrue="1">
      <formula>AND(OR(COUNTA($B29:$C29)&lt;&gt;0,COUNTA(#REF!)&lt;&gt;0),ISBLANK(C29))</formula>
    </cfRule>
  </conditionalFormatting>
  <conditionalFormatting sqref="C30:C31">
    <cfRule type="expression" dxfId="38" priority="7" stopIfTrue="1">
      <formula>AND(OR(COUNTA($B30:$C30)&lt;&gt;0,COUNTA(#REF!)&lt;&gt;0),ISBLANK(C30))</formula>
    </cfRule>
  </conditionalFormatting>
  <dataValidations count="1">
    <dataValidation allowBlank="1" showInputMessage="1" showErrorMessage="1" promptTitle="Фамилия, Имя учащегося" prompt=" " sqref="C10:C31"/>
  </dataValidations>
  <pageMargins left="0.70866141732283472" right="0.70866141732283472" top="0.74803149606299213" bottom="0.74803149606299213" header="0.31496062992125984" footer="0.31496062992125984"/>
  <pageSetup paperSize="9" scale="84" orientation="landscape" verticalDpi="0" r:id="rId1"/>
  <colBreaks count="1" manualBreakCount="1">
    <brk id="2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B17"/>
  <sheetViews>
    <sheetView zoomScale="82" zoomScaleNormal="82" workbookViewId="0">
      <selection activeCell="D4" sqref="D4:W6"/>
    </sheetView>
  </sheetViews>
  <sheetFormatPr defaultRowHeight="15"/>
  <cols>
    <col min="1" max="1" width="5.140625" customWidth="1"/>
    <col min="2" max="2" width="6.42578125" customWidth="1"/>
    <col min="3" max="3" width="19.7109375" customWidth="1"/>
    <col min="4" max="4" width="6.140625" customWidth="1"/>
    <col min="5" max="6" width="5.85546875" customWidth="1"/>
    <col min="7" max="7" width="5.28515625" customWidth="1"/>
    <col min="8" max="9" width="5" customWidth="1"/>
    <col min="10" max="10" width="5.5703125" customWidth="1"/>
    <col min="11" max="11" width="4.85546875" customWidth="1"/>
    <col min="12" max="12" width="4.7109375" customWidth="1"/>
    <col min="13" max="14" width="5.140625" customWidth="1"/>
    <col min="15" max="15" width="6" customWidth="1"/>
    <col min="16" max="16" width="4.85546875" customWidth="1"/>
    <col min="17" max="17" width="4.7109375" customWidth="1"/>
    <col min="18" max="18" width="5.85546875" customWidth="1"/>
    <col min="19" max="19" width="6" customWidth="1"/>
    <col min="20" max="20" width="5" customWidth="1"/>
    <col min="21" max="21" width="6.140625" customWidth="1"/>
    <col min="22" max="22" width="4.5703125" customWidth="1"/>
    <col min="23" max="23" width="5.85546875" customWidth="1"/>
    <col min="24" max="24" width="7.140625" customWidth="1"/>
    <col min="25" max="25" width="7.85546875" customWidth="1"/>
    <col min="26" max="26" width="7.5703125" customWidth="1"/>
    <col min="27" max="27" width="9.85546875" customWidth="1"/>
  </cols>
  <sheetData>
    <row r="1" spans="1:28" ht="15.75">
      <c r="A1" s="145" t="s">
        <v>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</row>
    <row r="2" spans="1:28" ht="15.75">
      <c r="A2" s="145" t="s">
        <v>45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</row>
    <row r="3" spans="1:28" ht="16.5" thickBot="1">
      <c r="A3" s="146" t="s">
        <v>9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</row>
    <row r="4" spans="1:28" ht="142.5" customHeight="1">
      <c r="A4" s="147" t="s">
        <v>40</v>
      </c>
      <c r="B4" s="147" t="s">
        <v>39</v>
      </c>
      <c r="C4" s="147" t="s">
        <v>7</v>
      </c>
      <c r="D4" s="133" t="s">
        <v>10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5"/>
      <c r="X4" s="119" t="s">
        <v>11</v>
      </c>
      <c r="Y4" s="142" t="s">
        <v>12</v>
      </c>
      <c r="Z4" s="120" t="s">
        <v>13</v>
      </c>
      <c r="AA4" s="142" t="s">
        <v>76</v>
      </c>
      <c r="AB4" s="130" t="s">
        <v>14</v>
      </c>
    </row>
    <row r="5" spans="1:28" ht="47.25">
      <c r="A5" s="148"/>
      <c r="B5" s="148"/>
      <c r="C5" s="148"/>
      <c r="D5" s="136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8"/>
      <c r="X5" s="121">
        <v>25</v>
      </c>
      <c r="Y5" s="143"/>
      <c r="Z5" s="121" t="s">
        <v>77</v>
      </c>
      <c r="AA5" s="143"/>
      <c r="AB5" s="131"/>
    </row>
    <row r="6" spans="1:28" ht="16.5" thickBot="1">
      <c r="A6" s="148"/>
      <c r="B6" s="148"/>
      <c r="C6" s="148"/>
      <c r="D6" s="139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1"/>
      <c r="X6" s="122"/>
      <c r="Y6" s="143"/>
      <c r="Z6" s="122"/>
      <c r="AA6" s="143"/>
      <c r="AB6" s="131"/>
    </row>
    <row r="7" spans="1:28" ht="16.5" thickBot="1">
      <c r="A7" s="149"/>
      <c r="B7" s="149"/>
      <c r="C7" s="149"/>
      <c r="D7" s="6">
        <v>1</v>
      </c>
      <c r="E7" s="6">
        <v>2</v>
      </c>
      <c r="F7" s="42">
        <v>3</v>
      </c>
      <c r="G7" s="6">
        <v>4</v>
      </c>
      <c r="H7" s="46">
        <v>5</v>
      </c>
      <c r="I7" s="46">
        <v>6</v>
      </c>
      <c r="J7" s="47">
        <v>7</v>
      </c>
      <c r="K7" s="46">
        <v>8</v>
      </c>
      <c r="L7" s="46">
        <v>9</v>
      </c>
      <c r="M7" s="46">
        <v>10</v>
      </c>
      <c r="N7" s="46">
        <v>11</v>
      </c>
      <c r="O7" s="46">
        <v>12</v>
      </c>
      <c r="P7" s="46">
        <v>13.1</v>
      </c>
      <c r="Q7" s="46">
        <v>14</v>
      </c>
      <c r="R7" s="47">
        <v>15</v>
      </c>
      <c r="S7" s="47">
        <v>16</v>
      </c>
      <c r="T7" s="46">
        <v>17</v>
      </c>
      <c r="U7" s="47">
        <v>18</v>
      </c>
      <c r="V7" s="46">
        <v>19</v>
      </c>
      <c r="W7" s="47">
        <v>20</v>
      </c>
      <c r="X7" s="123"/>
      <c r="Y7" s="144"/>
      <c r="Z7" s="123"/>
      <c r="AA7" s="144"/>
      <c r="AB7" s="132"/>
    </row>
    <row r="8" spans="1:28" ht="16.5" thickBot="1">
      <c r="A8" s="72">
        <v>1</v>
      </c>
      <c r="B8" s="96">
        <v>1</v>
      </c>
      <c r="C8" s="88"/>
      <c r="D8" s="96">
        <v>1</v>
      </c>
      <c r="E8" s="96">
        <v>0</v>
      </c>
      <c r="F8" s="97">
        <v>0</v>
      </c>
      <c r="G8" s="96">
        <v>0</v>
      </c>
      <c r="H8" s="90">
        <v>1</v>
      </c>
      <c r="I8" s="90">
        <v>0</v>
      </c>
      <c r="J8" s="97">
        <v>1</v>
      </c>
      <c r="K8" s="90">
        <v>1</v>
      </c>
      <c r="L8" s="90">
        <v>1</v>
      </c>
      <c r="M8" s="90">
        <v>0</v>
      </c>
      <c r="N8" s="90">
        <v>1</v>
      </c>
      <c r="O8" s="90">
        <v>1</v>
      </c>
      <c r="P8" s="90">
        <v>1</v>
      </c>
      <c r="Q8" s="90">
        <v>0</v>
      </c>
      <c r="R8" s="91">
        <v>0</v>
      </c>
      <c r="S8" s="91">
        <v>2</v>
      </c>
      <c r="T8" s="90">
        <v>1</v>
      </c>
      <c r="U8" s="91">
        <v>2</v>
      </c>
      <c r="V8" s="90">
        <v>1</v>
      </c>
      <c r="W8" s="91">
        <v>2</v>
      </c>
      <c r="X8" s="98">
        <f>SUM(D8:W8)</f>
        <v>16</v>
      </c>
      <c r="Y8" s="99">
        <f>X8/25</f>
        <v>0.64</v>
      </c>
      <c r="Z8" s="99">
        <f>(D8+E8+F8+G8+H8+I8+K8+L8+M8+N8+O8+P8+Q8+T8+V8)/15</f>
        <v>0.6</v>
      </c>
      <c r="AA8" s="98"/>
      <c r="AB8" s="99">
        <f>(J8+R8+S8+U8+W8)/15</f>
        <v>0.46666666666666667</v>
      </c>
    </row>
    <row r="9" spans="1:28" ht="16.5" thickBot="1">
      <c r="A9" s="72">
        <v>2</v>
      </c>
      <c r="B9" s="96">
        <v>2</v>
      </c>
      <c r="C9" s="88"/>
      <c r="D9" s="96">
        <v>1</v>
      </c>
      <c r="E9" s="96">
        <v>1</v>
      </c>
      <c r="F9" s="90">
        <v>0</v>
      </c>
      <c r="G9" s="90">
        <v>1</v>
      </c>
      <c r="H9" s="90">
        <v>1</v>
      </c>
      <c r="I9" s="90">
        <v>1</v>
      </c>
      <c r="J9" s="97">
        <v>1</v>
      </c>
      <c r="K9" s="90">
        <v>1</v>
      </c>
      <c r="L9" s="90">
        <v>0</v>
      </c>
      <c r="M9" s="90">
        <v>0</v>
      </c>
      <c r="N9" s="90">
        <v>1</v>
      </c>
      <c r="O9" s="90">
        <v>1</v>
      </c>
      <c r="P9" s="90">
        <v>1</v>
      </c>
      <c r="Q9" s="90">
        <v>0</v>
      </c>
      <c r="R9" s="91">
        <v>0</v>
      </c>
      <c r="S9" s="91">
        <v>0</v>
      </c>
      <c r="T9" s="90">
        <v>1</v>
      </c>
      <c r="U9" s="91">
        <v>0</v>
      </c>
      <c r="V9" s="90">
        <v>0</v>
      </c>
      <c r="W9" s="91">
        <v>2</v>
      </c>
      <c r="X9" s="98">
        <f t="shared" ref="X9:X10" si="0">SUM(D9:W9)</f>
        <v>13</v>
      </c>
      <c r="Y9" s="99">
        <f t="shared" ref="Y9:Y13" si="1">X9/25</f>
        <v>0.52</v>
      </c>
      <c r="Z9" s="99">
        <f t="shared" ref="Z9:Z13" si="2">(D9+E9+F9+G9+H9+I9+K9+L9+M9+N9+O9+P9+Q9+T9+V9)/15</f>
        <v>0.66666666666666663</v>
      </c>
      <c r="AA9" s="99"/>
      <c r="AB9" s="99">
        <f t="shared" ref="AB9:AB13" si="3">(J9+R9+S9+U9+W9)/15</f>
        <v>0.2</v>
      </c>
    </row>
    <row r="10" spans="1:28" ht="16.5" thickBot="1">
      <c r="A10" s="72">
        <v>3</v>
      </c>
      <c r="B10" s="96">
        <v>7</v>
      </c>
      <c r="C10" s="92"/>
      <c r="D10" s="93">
        <v>1</v>
      </c>
      <c r="E10" s="93">
        <v>0</v>
      </c>
      <c r="F10" s="93">
        <v>0</v>
      </c>
      <c r="G10" s="93">
        <v>0</v>
      </c>
      <c r="H10" s="93">
        <v>1</v>
      </c>
      <c r="I10" s="93">
        <v>1</v>
      </c>
      <c r="J10" s="97">
        <v>1</v>
      </c>
      <c r="K10" s="93">
        <v>1</v>
      </c>
      <c r="L10" s="93">
        <v>1</v>
      </c>
      <c r="M10" s="93">
        <v>1</v>
      </c>
      <c r="N10" s="93">
        <v>0</v>
      </c>
      <c r="O10" s="93">
        <v>1</v>
      </c>
      <c r="P10" s="93">
        <v>1</v>
      </c>
      <c r="Q10" s="93">
        <v>0</v>
      </c>
      <c r="R10" s="91">
        <v>2</v>
      </c>
      <c r="S10" s="91">
        <v>2</v>
      </c>
      <c r="T10" s="93">
        <v>1</v>
      </c>
      <c r="U10" s="91">
        <v>2</v>
      </c>
      <c r="V10" s="93">
        <v>0</v>
      </c>
      <c r="W10" s="91">
        <v>0</v>
      </c>
      <c r="X10" s="98">
        <f t="shared" si="0"/>
        <v>16</v>
      </c>
      <c r="Y10" s="99">
        <f t="shared" si="1"/>
        <v>0.64</v>
      </c>
      <c r="Z10" s="99">
        <f t="shared" si="2"/>
        <v>0.6</v>
      </c>
      <c r="AA10" s="99"/>
      <c r="AB10" s="99">
        <f t="shared" si="3"/>
        <v>0.46666666666666667</v>
      </c>
    </row>
    <row r="11" spans="1:28" ht="16.5" thickBot="1">
      <c r="A11" s="72">
        <v>4</v>
      </c>
      <c r="B11" s="96">
        <v>14</v>
      </c>
      <c r="C11" s="92"/>
      <c r="D11" s="96">
        <v>1</v>
      </c>
      <c r="E11" s="96">
        <v>1</v>
      </c>
      <c r="F11" s="90">
        <v>0</v>
      </c>
      <c r="G11" s="90">
        <v>1</v>
      </c>
      <c r="H11" s="90">
        <v>1</v>
      </c>
      <c r="I11" s="90">
        <v>1</v>
      </c>
      <c r="J11" s="97">
        <v>1</v>
      </c>
      <c r="K11" s="90">
        <v>1</v>
      </c>
      <c r="L11" s="90">
        <v>1</v>
      </c>
      <c r="M11" s="90">
        <v>1</v>
      </c>
      <c r="N11" s="90">
        <v>1</v>
      </c>
      <c r="O11" s="90">
        <v>1</v>
      </c>
      <c r="P11" s="90">
        <v>1</v>
      </c>
      <c r="Q11" s="90">
        <v>0</v>
      </c>
      <c r="R11" s="91">
        <v>2</v>
      </c>
      <c r="S11" s="91">
        <v>2</v>
      </c>
      <c r="T11" s="90">
        <v>1</v>
      </c>
      <c r="U11" s="91">
        <v>0</v>
      </c>
      <c r="V11" s="90">
        <v>1</v>
      </c>
      <c r="W11" s="91">
        <v>0</v>
      </c>
      <c r="X11" s="98">
        <f t="shared" ref="X11:X13" si="4">SUM(D11:W11)</f>
        <v>18</v>
      </c>
      <c r="Y11" s="99">
        <f t="shared" si="1"/>
        <v>0.72</v>
      </c>
      <c r="Z11" s="99">
        <f t="shared" si="2"/>
        <v>0.8666666666666667</v>
      </c>
      <c r="AA11" s="99">
        <v>0.72</v>
      </c>
      <c r="AB11" s="99">
        <f t="shared" si="3"/>
        <v>0.33333333333333331</v>
      </c>
    </row>
    <row r="12" spans="1:28" ht="16.5" thickBot="1">
      <c r="A12" s="72">
        <v>5</v>
      </c>
      <c r="B12" s="96">
        <v>18</v>
      </c>
      <c r="C12" s="92"/>
      <c r="D12" s="96">
        <v>1</v>
      </c>
      <c r="E12" s="96">
        <v>1</v>
      </c>
      <c r="F12" s="97">
        <v>0</v>
      </c>
      <c r="G12" s="96">
        <v>1</v>
      </c>
      <c r="H12" s="90">
        <v>1</v>
      </c>
      <c r="I12" s="90">
        <v>0</v>
      </c>
      <c r="J12" s="97">
        <v>1</v>
      </c>
      <c r="K12" s="90">
        <v>1</v>
      </c>
      <c r="L12" s="90">
        <v>1</v>
      </c>
      <c r="M12" s="90">
        <v>1</v>
      </c>
      <c r="N12" s="90">
        <v>1</v>
      </c>
      <c r="O12" s="90">
        <v>0</v>
      </c>
      <c r="P12" s="90">
        <v>1</v>
      </c>
      <c r="Q12" s="90">
        <v>0</v>
      </c>
      <c r="R12" s="91">
        <v>0</v>
      </c>
      <c r="S12" s="91">
        <v>0</v>
      </c>
      <c r="T12" s="90">
        <v>0</v>
      </c>
      <c r="U12" s="91">
        <v>2</v>
      </c>
      <c r="V12" s="90">
        <v>1</v>
      </c>
      <c r="W12" s="91">
        <v>0</v>
      </c>
      <c r="X12" s="98">
        <f t="shared" si="4"/>
        <v>13</v>
      </c>
      <c r="Y12" s="99">
        <f t="shared" si="1"/>
        <v>0.52</v>
      </c>
      <c r="Z12" s="99">
        <f t="shared" si="2"/>
        <v>0.66666666666666663</v>
      </c>
      <c r="AA12" s="99"/>
      <c r="AB12" s="99">
        <f t="shared" si="3"/>
        <v>0.2</v>
      </c>
    </row>
    <row r="13" spans="1:28" ht="15.75" thickBot="1">
      <c r="A13" s="72">
        <v>6</v>
      </c>
      <c r="B13" s="96">
        <v>22</v>
      </c>
      <c r="C13" s="94"/>
      <c r="D13" s="96">
        <v>1</v>
      </c>
      <c r="E13" s="96">
        <v>1</v>
      </c>
      <c r="F13" s="90">
        <v>0</v>
      </c>
      <c r="G13" s="90">
        <v>1</v>
      </c>
      <c r="H13" s="90">
        <v>1</v>
      </c>
      <c r="I13" s="90">
        <v>1</v>
      </c>
      <c r="J13" s="97">
        <v>1</v>
      </c>
      <c r="K13" s="90">
        <v>1</v>
      </c>
      <c r="L13" s="90">
        <v>1</v>
      </c>
      <c r="M13" s="90">
        <v>1</v>
      </c>
      <c r="N13" s="90">
        <v>1</v>
      </c>
      <c r="O13" s="90">
        <v>1</v>
      </c>
      <c r="P13" s="90">
        <v>1</v>
      </c>
      <c r="Q13" s="90">
        <v>1</v>
      </c>
      <c r="R13" s="91">
        <v>2</v>
      </c>
      <c r="S13" s="91">
        <v>2</v>
      </c>
      <c r="T13" s="90">
        <v>1</v>
      </c>
      <c r="U13" s="91">
        <v>2</v>
      </c>
      <c r="V13" s="90">
        <v>1</v>
      </c>
      <c r="W13" s="91">
        <v>0</v>
      </c>
      <c r="X13" s="98">
        <f t="shared" si="4"/>
        <v>21</v>
      </c>
      <c r="Y13" s="99">
        <f t="shared" si="1"/>
        <v>0.84</v>
      </c>
      <c r="Z13" s="99">
        <f t="shared" si="2"/>
        <v>0.93333333333333335</v>
      </c>
      <c r="AA13" s="99">
        <v>0.84</v>
      </c>
      <c r="AB13" s="99">
        <f t="shared" si="3"/>
        <v>0.46666666666666667</v>
      </c>
    </row>
    <row r="14" spans="1:28" ht="16.5" thickBot="1">
      <c r="A14" s="72">
        <v>7</v>
      </c>
      <c r="B14" s="6"/>
      <c r="C14" s="117" t="s">
        <v>15</v>
      </c>
      <c r="D14" s="42">
        <f t="shared" ref="D14:W14" si="5">SUM(D8:D13)</f>
        <v>6</v>
      </c>
      <c r="E14" s="42">
        <f t="shared" si="5"/>
        <v>4</v>
      </c>
      <c r="F14" s="42">
        <f t="shared" si="5"/>
        <v>0</v>
      </c>
      <c r="G14" s="42">
        <f t="shared" si="5"/>
        <v>4</v>
      </c>
      <c r="H14" s="42">
        <f t="shared" si="5"/>
        <v>6</v>
      </c>
      <c r="I14" s="42">
        <f t="shared" si="5"/>
        <v>4</v>
      </c>
      <c r="J14" s="42">
        <f t="shared" si="5"/>
        <v>6</v>
      </c>
      <c r="K14" s="42">
        <f t="shared" si="5"/>
        <v>6</v>
      </c>
      <c r="L14" s="42">
        <f t="shared" si="5"/>
        <v>5</v>
      </c>
      <c r="M14" s="42">
        <f t="shared" si="5"/>
        <v>4</v>
      </c>
      <c r="N14" s="42">
        <f t="shared" si="5"/>
        <v>5</v>
      </c>
      <c r="O14" s="42">
        <f t="shared" si="5"/>
        <v>5</v>
      </c>
      <c r="P14" s="42">
        <f t="shared" si="5"/>
        <v>6</v>
      </c>
      <c r="Q14" s="42">
        <f t="shared" si="5"/>
        <v>1</v>
      </c>
      <c r="R14" s="42">
        <f t="shared" si="5"/>
        <v>6</v>
      </c>
      <c r="S14" s="42">
        <f t="shared" si="5"/>
        <v>8</v>
      </c>
      <c r="T14" s="42">
        <f t="shared" si="5"/>
        <v>5</v>
      </c>
      <c r="U14" s="42">
        <f t="shared" si="5"/>
        <v>8</v>
      </c>
      <c r="V14" s="42">
        <f t="shared" si="5"/>
        <v>4</v>
      </c>
      <c r="W14" s="42">
        <f t="shared" si="5"/>
        <v>4</v>
      </c>
      <c r="X14" s="29"/>
      <c r="Y14" s="29"/>
      <c r="Z14" s="29"/>
      <c r="AA14" s="62"/>
      <c r="AB14" s="37" t="e">
        <f>(#REF!+#REF!+#REF!+#REF!+#REF!)/15</f>
        <v>#REF!</v>
      </c>
    </row>
    <row r="15" spans="1:28" ht="16.5" thickBot="1">
      <c r="A15" s="21"/>
      <c r="B15" s="30"/>
      <c r="C15" s="63"/>
      <c r="D15" s="118">
        <f>D14/7*100</f>
        <v>85.714285714285708</v>
      </c>
      <c r="E15" s="118">
        <f t="shared" ref="E15:V15" si="6">E14/7*100</f>
        <v>57.142857142857139</v>
      </c>
      <c r="F15" s="118">
        <f t="shared" si="6"/>
        <v>0</v>
      </c>
      <c r="G15" s="118">
        <f t="shared" si="6"/>
        <v>57.142857142857139</v>
      </c>
      <c r="H15" s="118">
        <f t="shared" si="6"/>
        <v>85.714285714285708</v>
      </c>
      <c r="I15" s="118">
        <f t="shared" si="6"/>
        <v>57.142857142857139</v>
      </c>
      <c r="J15" s="118">
        <f>J14/14*100</f>
        <v>42.857142857142854</v>
      </c>
      <c r="K15" s="118">
        <f t="shared" si="6"/>
        <v>85.714285714285708</v>
      </c>
      <c r="L15" s="118">
        <f t="shared" si="6"/>
        <v>71.428571428571431</v>
      </c>
      <c r="M15" s="118">
        <f t="shared" si="6"/>
        <v>57.142857142857139</v>
      </c>
      <c r="N15" s="118">
        <f t="shared" si="6"/>
        <v>71.428571428571431</v>
      </c>
      <c r="O15" s="118">
        <f t="shared" si="6"/>
        <v>71.428571428571431</v>
      </c>
      <c r="P15" s="118">
        <f t="shared" si="6"/>
        <v>85.714285714285708</v>
      </c>
      <c r="Q15" s="118">
        <f t="shared" si="6"/>
        <v>14.285714285714285</v>
      </c>
      <c r="R15" s="118">
        <f>R14/14*100</f>
        <v>42.857142857142854</v>
      </c>
      <c r="S15" s="118">
        <f>S14/14*100</f>
        <v>57.142857142857139</v>
      </c>
      <c r="T15" s="118">
        <f t="shared" si="6"/>
        <v>71.428571428571431</v>
      </c>
      <c r="U15" s="118">
        <f>U14/14*100</f>
        <v>57.142857142857139</v>
      </c>
      <c r="V15" s="118">
        <f t="shared" si="6"/>
        <v>57.142857142857139</v>
      </c>
      <c r="W15" s="118">
        <f>W14/14*100</f>
        <v>28.571428571428569</v>
      </c>
      <c r="X15" s="30"/>
      <c r="Y15" s="30"/>
      <c r="Z15" s="30"/>
      <c r="AA15" s="33"/>
      <c r="AB15" s="30"/>
    </row>
    <row r="16" spans="1:28" ht="15.75" thickBo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3"/>
      <c r="AB16" s="30"/>
    </row>
    <row r="17" spans="1:28" ht="15.75" thickBot="1">
      <c r="A17" s="31"/>
      <c r="AB17" s="30"/>
    </row>
  </sheetData>
  <mergeCells count="10">
    <mergeCell ref="AB4:AB7"/>
    <mergeCell ref="D4:W6"/>
    <mergeCell ref="Y4:Y7"/>
    <mergeCell ref="AA4:AA7"/>
    <mergeCell ref="A1:AA1"/>
    <mergeCell ref="A2:AA2"/>
    <mergeCell ref="A3:AA3"/>
    <mergeCell ref="C4:C7"/>
    <mergeCell ref="B4:B7"/>
    <mergeCell ref="A4:A7"/>
  </mergeCells>
  <conditionalFormatting sqref="C8 C10:C13">
    <cfRule type="expression" dxfId="37" priority="13" stopIfTrue="1">
      <formula>AND(OR(COUNTA($B8:$C8)&lt;&gt;0,COUNTA($D11:$I11)&lt;&gt;0),ISBLANK(C8))</formula>
    </cfRule>
  </conditionalFormatting>
  <conditionalFormatting sqref="C9">
    <cfRule type="expression" dxfId="36" priority="12" stopIfTrue="1">
      <formula>AND(OR(COUNTA($B9:$C9)&lt;&gt;0,COUNTA($D12:$I12)&lt;&gt;0),ISBLANK(C9))</formula>
    </cfRule>
  </conditionalFormatting>
  <conditionalFormatting sqref="C8">
    <cfRule type="expression" dxfId="35" priority="6" stopIfTrue="1">
      <formula>AND(OR(COUNTA($B8:$C8)&lt;&gt;0,COUNTA($D11:$I11)&lt;&gt;0),ISBLANK(C8))</formula>
    </cfRule>
  </conditionalFormatting>
  <conditionalFormatting sqref="C9">
    <cfRule type="expression" dxfId="34" priority="5" stopIfTrue="1">
      <formula>AND(OR(COUNTA($B9:$C9)&lt;&gt;0,COUNTA($D12:$I12)&lt;&gt;0),ISBLANK(C9))</formula>
    </cfRule>
  </conditionalFormatting>
  <conditionalFormatting sqref="C10">
    <cfRule type="expression" dxfId="33" priority="4" stopIfTrue="1">
      <formula>AND(OR(COUNTA($B10:$C10)&lt;&gt;0,COUNTA($D13:$I13)&lt;&gt;0),ISBLANK(C10))</formula>
    </cfRule>
  </conditionalFormatting>
  <conditionalFormatting sqref="C13">
    <cfRule type="expression" dxfId="32" priority="1" stopIfTrue="1">
      <formula>AND(OR(COUNTA($B13:$C13)&lt;&gt;0,COUNTA(#REF!)&lt;&gt;0),ISBLANK(C13))</formula>
    </cfRule>
  </conditionalFormatting>
  <conditionalFormatting sqref="C11">
    <cfRule type="expression" dxfId="31" priority="15" stopIfTrue="1">
      <formula>AND(OR(COUNTA($B11:$C11)&lt;&gt;0,COUNTA(#REF!)&lt;&gt;0),ISBLANK(C11))</formula>
    </cfRule>
  </conditionalFormatting>
  <conditionalFormatting sqref="C12">
    <cfRule type="expression" dxfId="30" priority="16" stopIfTrue="1">
      <formula>AND(OR(COUNTA($B12:$C12)&lt;&gt;0,COUNTA($D14:$I14)&lt;&gt;0),ISBLANK(C12))</formula>
    </cfRule>
  </conditionalFormatting>
  <dataValidations count="1">
    <dataValidation allowBlank="1" showInputMessage="1" showErrorMessage="1" promptTitle="Фамилия, Имя учащегося" prompt=" " sqref="C8:C13"/>
  </dataValidation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17"/>
  <sheetViews>
    <sheetView workbookViewId="0">
      <selection activeCell="C13" sqref="C13"/>
    </sheetView>
  </sheetViews>
  <sheetFormatPr defaultRowHeight="15"/>
  <cols>
    <col min="1" max="2" width="5.140625" customWidth="1"/>
    <col min="3" max="3" width="17.7109375" customWidth="1"/>
    <col min="4" max="4" width="5" customWidth="1"/>
    <col min="5" max="6" width="4.7109375" customWidth="1"/>
    <col min="7" max="7" width="4.140625" customWidth="1"/>
    <col min="8" max="8" width="4.7109375" customWidth="1"/>
    <col min="9" max="10" width="4.28515625" customWidth="1"/>
    <col min="11" max="11" width="4.42578125" customWidth="1"/>
    <col min="12" max="12" width="4.140625" customWidth="1"/>
    <col min="13" max="13" width="4" customWidth="1"/>
    <col min="14" max="14" width="4.5703125" customWidth="1"/>
    <col min="15" max="15" width="4.7109375" customWidth="1"/>
    <col min="16" max="17" width="4.42578125" customWidth="1"/>
    <col min="18" max="18" width="4.140625" customWidth="1"/>
    <col min="19" max="19" width="4.42578125" customWidth="1"/>
    <col min="20" max="20" width="4.28515625" customWidth="1"/>
    <col min="21" max="21" width="4.7109375" customWidth="1"/>
    <col min="22" max="22" width="4.42578125" customWidth="1"/>
    <col min="23" max="23" width="5" customWidth="1"/>
    <col min="24" max="24" width="6.42578125" customWidth="1"/>
    <col min="25" max="25" width="8.140625" customWidth="1"/>
    <col min="26" max="26" width="9.42578125" customWidth="1"/>
    <col min="27" max="27" width="8" customWidth="1"/>
  </cols>
  <sheetData>
    <row r="1" spans="1:28" ht="15.75">
      <c r="A1" s="145" t="s">
        <v>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</row>
    <row r="2" spans="1:28" ht="15.75">
      <c r="A2" s="145" t="s">
        <v>45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</row>
    <row r="3" spans="1:28" ht="16.5" thickBot="1">
      <c r="A3" s="146" t="s">
        <v>16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</row>
    <row r="4" spans="1:28" ht="16.5" customHeight="1">
      <c r="A4" s="11" t="s">
        <v>0</v>
      </c>
      <c r="B4" s="61" t="s">
        <v>0</v>
      </c>
      <c r="C4" s="15" t="s">
        <v>5</v>
      </c>
      <c r="D4" s="153" t="s">
        <v>10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5"/>
      <c r="X4" s="162" t="s">
        <v>73</v>
      </c>
      <c r="Y4" s="150" t="s">
        <v>12</v>
      </c>
      <c r="Z4" s="150" t="s">
        <v>13</v>
      </c>
      <c r="AA4" s="150" t="s">
        <v>72</v>
      </c>
      <c r="AB4" s="150" t="s">
        <v>14</v>
      </c>
    </row>
    <row r="5" spans="1:28" ht="16.5">
      <c r="A5" s="12" t="s">
        <v>1</v>
      </c>
      <c r="B5" s="14" t="s">
        <v>2</v>
      </c>
      <c r="C5" s="16" t="s">
        <v>6</v>
      </c>
      <c r="D5" s="156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8"/>
      <c r="X5" s="163"/>
      <c r="Y5" s="151"/>
      <c r="Z5" s="151"/>
      <c r="AA5" s="151"/>
      <c r="AB5" s="151"/>
    </row>
    <row r="6" spans="1:28" ht="82.5" customHeight="1" thickBot="1">
      <c r="A6" s="1"/>
      <c r="B6" s="14" t="s">
        <v>3</v>
      </c>
      <c r="C6" s="3"/>
      <c r="D6" s="159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1"/>
      <c r="X6" s="163"/>
      <c r="Y6" s="151"/>
      <c r="Z6" s="151"/>
      <c r="AA6" s="151"/>
      <c r="AB6" s="151"/>
    </row>
    <row r="7" spans="1:28" ht="24.75" customHeight="1" thickBot="1">
      <c r="A7" s="2"/>
      <c r="B7" s="7" t="s">
        <v>4</v>
      </c>
      <c r="C7" s="4"/>
      <c r="D7" s="7">
        <v>1</v>
      </c>
      <c r="E7" s="7">
        <v>2</v>
      </c>
      <c r="F7" s="43">
        <v>3</v>
      </c>
      <c r="G7" s="43">
        <v>4</v>
      </c>
      <c r="H7" s="44">
        <v>5</v>
      </c>
      <c r="I7" s="44">
        <v>6</v>
      </c>
      <c r="J7" s="48">
        <v>7</v>
      </c>
      <c r="K7" s="44">
        <v>8</v>
      </c>
      <c r="L7" s="44">
        <v>9</v>
      </c>
      <c r="M7" s="44">
        <v>10</v>
      </c>
      <c r="N7" s="44">
        <v>11</v>
      </c>
      <c r="O7" s="44">
        <v>12</v>
      </c>
      <c r="P7" s="44">
        <v>13</v>
      </c>
      <c r="Q7" s="45">
        <v>14</v>
      </c>
      <c r="R7" s="48">
        <v>15</v>
      </c>
      <c r="S7" s="48">
        <v>16</v>
      </c>
      <c r="T7" s="44">
        <v>17</v>
      </c>
      <c r="U7" s="48">
        <v>18</v>
      </c>
      <c r="V7" s="44">
        <v>19</v>
      </c>
      <c r="W7" s="48">
        <v>20</v>
      </c>
      <c r="X7" s="164"/>
      <c r="Y7" s="152"/>
      <c r="Z7" s="152"/>
      <c r="AA7" s="152"/>
      <c r="AB7" s="152"/>
    </row>
    <row r="8" spans="1:28" ht="16.5" thickBot="1">
      <c r="A8" s="72">
        <v>1</v>
      </c>
      <c r="B8" s="96">
        <v>3</v>
      </c>
      <c r="C8" s="92"/>
      <c r="D8" s="96">
        <v>1</v>
      </c>
      <c r="E8" s="96">
        <v>1</v>
      </c>
      <c r="F8" s="90">
        <v>1</v>
      </c>
      <c r="G8" s="90">
        <v>1</v>
      </c>
      <c r="H8" s="90">
        <v>1</v>
      </c>
      <c r="I8" s="90">
        <v>1</v>
      </c>
      <c r="J8" s="97">
        <v>1</v>
      </c>
      <c r="K8" s="90">
        <v>1</v>
      </c>
      <c r="L8" s="90">
        <v>1</v>
      </c>
      <c r="M8" s="90">
        <v>0</v>
      </c>
      <c r="N8" s="90">
        <v>1</v>
      </c>
      <c r="O8" s="90">
        <v>1</v>
      </c>
      <c r="P8" s="90">
        <v>1</v>
      </c>
      <c r="Q8" s="90">
        <v>1</v>
      </c>
      <c r="R8" s="91">
        <v>2</v>
      </c>
      <c r="S8" s="91">
        <v>2</v>
      </c>
      <c r="T8" s="90">
        <v>1</v>
      </c>
      <c r="U8" s="91">
        <v>2</v>
      </c>
      <c r="V8" s="90">
        <v>1</v>
      </c>
      <c r="W8" s="91">
        <v>2</v>
      </c>
      <c r="X8" s="98">
        <v>22</v>
      </c>
      <c r="Y8" s="99">
        <v>0.91</v>
      </c>
      <c r="Z8" s="99">
        <v>0.93</v>
      </c>
      <c r="AA8" s="99">
        <v>0.91</v>
      </c>
      <c r="AB8" s="99">
        <v>0.87</v>
      </c>
    </row>
    <row r="9" spans="1:28" ht="16.5" thickBot="1">
      <c r="A9" s="72">
        <v>2</v>
      </c>
      <c r="B9" s="96">
        <v>8</v>
      </c>
      <c r="C9" s="92"/>
      <c r="D9" s="96">
        <v>1</v>
      </c>
      <c r="E9" s="96">
        <v>1</v>
      </c>
      <c r="F9" s="97">
        <v>0</v>
      </c>
      <c r="G9" s="96">
        <v>1</v>
      </c>
      <c r="H9" s="90">
        <v>1</v>
      </c>
      <c r="I9" s="90">
        <v>1</v>
      </c>
      <c r="J9" s="97">
        <v>1</v>
      </c>
      <c r="K9" s="90">
        <v>1</v>
      </c>
      <c r="L9" s="90">
        <v>0</v>
      </c>
      <c r="M9" s="90">
        <v>0</v>
      </c>
      <c r="N9" s="90">
        <v>1</v>
      </c>
      <c r="O9" s="90">
        <v>1</v>
      </c>
      <c r="P9" s="90">
        <v>1</v>
      </c>
      <c r="Q9" s="90">
        <v>0</v>
      </c>
      <c r="R9" s="91">
        <v>2</v>
      </c>
      <c r="S9" s="91">
        <v>0</v>
      </c>
      <c r="T9" s="90">
        <v>1</v>
      </c>
      <c r="U9" s="91">
        <v>0</v>
      </c>
      <c r="V9" s="90">
        <v>1</v>
      </c>
      <c r="W9" s="91">
        <v>1</v>
      </c>
      <c r="X9" s="98">
        <f>SUM(D9:W9)</f>
        <v>15</v>
      </c>
      <c r="Y9" s="99">
        <f t="shared" ref="Y9:Y13" si="0">X9/25</f>
        <v>0.6</v>
      </c>
      <c r="Z9" s="99">
        <f t="shared" ref="Z9:Z13" si="1">(D9+E9+F9+G9+H9+I9+K9+L9+M9+N9+O9+P9+Q9+T9+V9)/15</f>
        <v>0.73333333333333328</v>
      </c>
      <c r="AA9" s="99"/>
      <c r="AB9" s="99">
        <f t="shared" ref="AB9:AB13" si="2">(J9+R9+S9+U9+W9)/15</f>
        <v>0.26666666666666666</v>
      </c>
    </row>
    <row r="10" spans="1:28" ht="16.5" thickBot="1">
      <c r="A10" s="72">
        <v>3</v>
      </c>
      <c r="B10" s="96">
        <v>9</v>
      </c>
      <c r="C10" s="92"/>
      <c r="D10" s="96">
        <v>1</v>
      </c>
      <c r="E10" s="96">
        <v>1</v>
      </c>
      <c r="F10" s="90">
        <v>1</v>
      </c>
      <c r="G10" s="90">
        <v>1</v>
      </c>
      <c r="H10" s="90">
        <v>0</v>
      </c>
      <c r="I10" s="90">
        <v>1</v>
      </c>
      <c r="J10" s="97">
        <v>0</v>
      </c>
      <c r="K10" s="90">
        <v>0</v>
      </c>
      <c r="L10" s="90">
        <v>1</v>
      </c>
      <c r="M10" s="90">
        <v>1</v>
      </c>
      <c r="N10" s="90">
        <v>0</v>
      </c>
      <c r="O10" s="90">
        <v>0</v>
      </c>
      <c r="P10" s="90">
        <v>0</v>
      </c>
      <c r="Q10" s="90">
        <v>0</v>
      </c>
      <c r="R10" s="91">
        <v>0</v>
      </c>
      <c r="S10" s="91">
        <v>0</v>
      </c>
      <c r="T10" s="90">
        <v>0</v>
      </c>
      <c r="U10" s="91">
        <v>0</v>
      </c>
      <c r="V10" s="90">
        <v>0</v>
      </c>
      <c r="W10" s="91">
        <v>0</v>
      </c>
      <c r="X10" s="98">
        <f t="shared" ref="X10:X13" si="3">SUM(D10:W10)</f>
        <v>7</v>
      </c>
      <c r="Y10" s="99">
        <f t="shared" si="0"/>
        <v>0.28000000000000003</v>
      </c>
      <c r="Z10" s="99">
        <f t="shared" si="1"/>
        <v>0.46666666666666667</v>
      </c>
      <c r="AA10" s="99"/>
      <c r="AB10" s="99">
        <f t="shared" si="2"/>
        <v>0</v>
      </c>
    </row>
    <row r="11" spans="1:28" ht="16.5" thickBot="1">
      <c r="A11" s="72">
        <v>4</v>
      </c>
      <c r="B11" s="96">
        <v>15</v>
      </c>
      <c r="C11" s="92"/>
      <c r="D11" s="96">
        <v>1</v>
      </c>
      <c r="E11" s="96">
        <v>1</v>
      </c>
      <c r="F11" s="90">
        <v>1</v>
      </c>
      <c r="G11" s="90">
        <v>1</v>
      </c>
      <c r="H11" s="90">
        <v>1</v>
      </c>
      <c r="I11" s="90">
        <v>1</v>
      </c>
      <c r="J11" s="97">
        <v>1</v>
      </c>
      <c r="K11" s="90">
        <v>1</v>
      </c>
      <c r="L11" s="90">
        <v>1</v>
      </c>
      <c r="M11" s="90">
        <v>1</v>
      </c>
      <c r="N11" s="90">
        <v>1</v>
      </c>
      <c r="O11" s="90">
        <v>1</v>
      </c>
      <c r="P11" s="90">
        <v>1</v>
      </c>
      <c r="Q11" s="90">
        <v>1</v>
      </c>
      <c r="R11" s="91">
        <v>0</v>
      </c>
      <c r="S11" s="91">
        <v>0</v>
      </c>
      <c r="T11" s="90">
        <v>1</v>
      </c>
      <c r="U11" s="91">
        <v>2</v>
      </c>
      <c r="V11" s="90">
        <v>1</v>
      </c>
      <c r="W11" s="91">
        <v>0</v>
      </c>
      <c r="X11" s="98">
        <f t="shared" si="3"/>
        <v>18</v>
      </c>
      <c r="Y11" s="99">
        <f t="shared" si="0"/>
        <v>0.72</v>
      </c>
      <c r="Z11" s="99">
        <f t="shared" si="1"/>
        <v>1</v>
      </c>
      <c r="AA11" s="99">
        <v>0.72</v>
      </c>
      <c r="AB11" s="99">
        <f t="shared" si="2"/>
        <v>0.2</v>
      </c>
    </row>
    <row r="12" spans="1:28" ht="16.5" thickBot="1">
      <c r="A12" s="72">
        <v>5</v>
      </c>
      <c r="B12" s="96">
        <v>19</v>
      </c>
      <c r="C12" s="92"/>
      <c r="D12" s="96">
        <v>1</v>
      </c>
      <c r="E12" s="96">
        <v>1</v>
      </c>
      <c r="F12" s="90">
        <v>1</v>
      </c>
      <c r="G12" s="90">
        <v>1</v>
      </c>
      <c r="H12" s="90">
        <v>1</v>
      </c>
      <c r="I12" s="90">
        <v>1</v>
      </c>
      <c r="J12" s="97">
        <v>1</v>
      </c>
      <c r="K12" s="90">
        <v>1</v>
      </c>
      <c r="L12" s="90">
        <v>1</v>
      </c>
      <c r="M12" s="90">
        <v>1</v>
      </c>
      <c r="N12" s="90">
        <v>0</v>
      </c>
      <c r="O12" s="90">
        <v>0</v>
      </c>
      <c r="P12" s="90">
        <v>1</v>
      </c>
      <c r="Q12" s="90">
        <v>0</v>
      </c>
      <c r="R12" s="91">
        <v>0</v>
      </c>
      <c r="S12" s="91">
        <v>0</v>
      </c>
      <c r="T12" s="90">
        <v>1</v>
      </c>
      <c r="U12" s="91">
        <v>2</v>
      </c>
      <c r="V12" s="90">
        <v>0</v>
      </c>
      <c r="W12" s="91">
        <v>2</v>
      </c>
      <c r="X12" s="98">
        <f t="shared" si="3"/>
        <v>16</v>
      </c>
      <c r="Y12" s="99">
        <f t="shared" si="0"/>
        <v>0.64</v>
      </c>
      <c r="Z12" s="99">
        <f t="shared" si="1"/>
        <v>0.73333333333333328</v>
      </c>
      <c r="AA12" s="99"/>
      <c r="AB12" s="99">
        <f t="shared" si="2"/>
        <v>0.33333333333333331</v>
      </c>
    </row>
    <row r="13" spans="1:28" ht="16.5" thickBot="1">
      <c r="A13" s="72">
        <v>6</v>
      </c>
      <c r="B13" s="96">
        <v>24</v>
      </c>
      <c r="C13" s="92"/>
      <c r="D13" s="96">
        <v>1</v>
      </c>
      <c r="E13" s="96">
        <v>1</v>
      </c>
      <c r="F13" s="90">
        <v>0</v>
      </c>
      <c r="G13" s="90">
        <v>1</v>
      </c>
      <c r="H13" s="90">
        <v>1</v>
      </c>
      <c r="I13" s="90">
        <v>0</v>
      </c>
      <c r="J13" s="97">
        <v>1</v>
      </c>
      <c r="K13" s="90">
        <v>0</v>
      </c>
      <c r="L13" s="90">
        <v>1</v>
      </c>
      <c r="M13" s="90">
        <v>1</v>
      </c>
      <c r="N13" s="90">
        <v>1</v>
      </c>
      <c r="O13" s="90">
        <v>0</v>
      </c>
      <c r="P13" s="90">
        <v>1</v>
      </c>
      <c r="Q13" s="90">
        <v>0</v>
      </c>
      <c r="R13" s="91">
        <v>0</v>
      </c>
      <c r="S13" s="91">
        <v>2</v>
      </c>
      <c r="T13" s="90">
        <v>1</v>
      </c>
      <c r="U13" s="91">
        <v>2</v>
      </c>
      <c r="V13" s="90">
        <v>1</v>
      </c>
      <c r="W13" s="91">
        <v>2</v>
      </c>
      <c r="X13" s="98">
        <f t="shared" si="3"/>
        <v>17</v>
      </c>
      <c r="Y13" s="99">
        <f t="shared" si="0"/>
        <v>0.68</v>
      </c>
      <c r="Z13" s="99">
        <f t="shared" si="1"/>
        <v>0.66666666666666663</v>
      </c>
      <c r="AA13" s="99">
        <v>0.68</v>
      </c>
      <c r="AB13" s="99">
        <f t="shared" si="2"/>
        <v>0.46666666666666667</v>
      </c>
    </row>
    <row r="14" spans="1:28" ht="15.75" thickBot="1">
      <c r="A14" s="72">
        <v>7</v>
      </c>
      <c r="B14" s="71">
        <v>25</v>
      </c>
      <c r="C14" s="107" t="s">
        <v>15</v>
      </c>
      <c r="D14" s="108">
        <f>SUM(D8:D13)</f>
        <v>6</v>
      </c>
      <c r="E14" s="108">
        <f t="shared" ref="E14:W14" si="4">SUM(E8:E13)</f>
        <v>6</v>
      </c>
      <c r="F14" s="108">
        <f t="shared" si="4"/>
        <v>4</v>
      </c>
      <c r="G14" s="108">
        <f t="shared" si="4"/>
        <v>6</v>
      </c>
      <c r="H14" s="108">
        <f t="shared" si="4"/>
        <v>5</v>
      </c>
      <c r="I14" s="108">
        <f t="shared" si="4"/>
        <v>5</v>
      </c>
      <c r="J14" s="108">
        <f t="shared" si="4"/>
        <v>5</v>
      </c>
      <c r="K14" s="108">
        <f t="shared" si="4"/>
        <v>4</v>
      </c>
      <c r="L14" s="108">
        <f t="shared" si="4"/>
        <v>5</v>
      </c>
      <c r="M14" s="108">
        <f t="shared" si="4"/>
        <v>4</v>
      </c>
      <c r="N14" s="108">
        <f t="shared" si="4"/>
        <v>4</v>
      </c>
      <c r="O14" s="108">
        <f t="shared" si="4"/>
        <v>3</v>
      </c>
      <c r="P14" s="108">
        <f t="shared" si="4"/>
        <v>5</v>
      </c>
      <c r="Q14" s="108">
        <f t="shared" si="4"/>
        <v>2</v>
      </c>
      <c r="R14" s="108">
        <f t="shared" si="4"/>
        <v>4</v>
      </c>
      <c r="S14" s="108">
        <f t="shared" si="4"/>
        <v>4</v>
      </c>
      <c r="T14" s="108">
        <f t="shared" si="4"/>
        <v>5</v>
      </c>
      <c r="U14" s="108">
        <f t="shared" si="4"/>
        <v>8</v>
      </c>
      <c r="V14" s="108">
        <f t="shared" si="4"/>
        <v>4</v>
      </c>
      <c r="W14" s="108">
        <f t="shared" si="4"/>
        <v>7</v>
      </c>
      <c r="X14" s="64"/>
      <c r="Y14" s="65"/>
      <c r="Z14" s="65"/>
      <c r="AA14" s="105"/>
      <c r="AB14" s="106" t="e">
        <f>(#REF!+#REF!+#REF!+#REF!+#REF!)/15</f>
        <v>#REF!</v>
      </c>
    </row>
    <row r="15" spans="1:28" ht="15.75" thickBot="1">
      <c r="A15" s="17"/>
      <c r="B15" s="7"/>
      <c r="C15" s="63"/>
      <c r="D15" s="63">
        <f t="shared" ref="D15:I15" si="5">D14/7*100</f>
        <v>85.714285714285708</v>
      </c>
      <c r="E15" s="63">
        <f t="shared" si="5"/>
        <v>85.714285714285708</v>
      </c>
      <c r="F15" s="63">
        <f t="shared" si="5"/>
        <v>57.142857142857139</v>
      </c>
      <c r="G15" s="63">
        <f t="shared" si="5"/>
        <v>85.714285714285708</v>
      </c>
      <c r="H15" s="63">
        <f t="shared" si="5"/>
        <v>71.428571428571431</v>
      </c>
      <c r="I15" s="63">
        <f t="shared" si="5"/>
        <v>71.428571428571431</v>
      </c>
      <c r="J15" s="63">
        <f>J14/14*100</f>
        <v>35.714285714285715</v>
      </c>
      <c r="K15" s="63">
        <f t="shared" ref="K15:R15" si="6">K14/7*100</f>
        <v>57.142857142857139</v>
      </c>
      <c r="L15" s="63">
        <f t="shared" si="6"/>
        <v>71.428571428571431</v>
      </c>
      <c r="M15" s="63">
        <f t="shared" si="6"/>
        <v>57.142857142857139</v>
      </c>
      <c r="N15" s="63">
        <f t="shared" si="6"/>
        <v>57.142857142857139</v>
      </c>
      <c r="O15" s="63">
        <f t="shared" si="6"/>
        <v>42.857142857142854</v>
      </c>
      <c r="P15" s="63">
        <f t="shared" si="6"/>
        <v>71.428571428571431</v>
      </c>
      <c r="Q15" s="63">
        <f t="shared" si="6"/>
        <v>28.571428571428569</v>
      </c>
      <c r="R15" s="63">
        <f t="shared" si="6"/>
        <v>57.142857142857139</v>
      </c>
      <c r="S15" s="63">
        <f>S14/14*100</f>
        <v>28.571428571428569</v>
      </c>
      <c r="T15" s="63">
        <f>T14/7*100</f>
        <v>71.428571428571431</v>
      </c>
      <c r="U15" s="63">
        <f>U14/14*100</f>
        <v>57.142857142857139</v>
      </c>
      <c r="V15" s="63">
        <f>V14/7*100</f>
        <v>57.142857142857139</v>
      </c>
      <c r="W15" s="63">
        <f>W14/14*100</f>
        <v>50</v>
      </c>
      <c r="X15" s="30"/>
      <c r="Y15" s="30"/>
      <c r="Z15" s="30"/>
      <c r="AA15" s="65"/>
      <c r="AB15" s="64"/>
    </row>
    <row r="16" spans="1:28" ht="16.5" thickBot="1">
      <c r="A16" s="32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5.75" thickBot="1">
      <c r="A17" s="31"/>
      <c r="B17" s="30"/>
      <c r="AA17" s="30"/>
      <c r="AB17" s="30"/>
    </row>
  </sheetData>
  <sortState ref="C8:C13">
    <sortCondition ref="C8"/>
  </sortState>
  <mergeCells count="9">
    <mergeCell ref="AB4:AB7"/>
    <mergeCell ref="A1:AA1"/>
    <mergeCell ref="A2:AA2"/>
    <mergeCell ref="A3:AA3"/>
    <mergeCell ref="D4:W6"/>
    <mergeCell ref="X4:X7"/>
    <mergeCell ref="Y4:Y7"/>
    <mergeCell ref="Z4:Z7"/>
    <mergeCell ref="AA4:AA7"/>
  </mergeCells>
  <conditionalFormatting sqref="C8 C11:C12">
    <cfRule type="expression" dxfId="29" priority="13" stopIfTrue="1">
      <formula>AND(OR(COUNTA($B8:$C8)&lt;&gt;0,COUNTA($D11:$I11)&lt;&gt;0),ISBLANK(C8))</formula>
    </cfRule>
  </conditionalFormatting>
  <conditionalFormatting sqref="C9">
    <cfRule type="expression" dxfId="28" priority="12" stopIfTrue="1">
      <formula>AND(OR(COUNTA($B9:$C9)&lt;&gt;0,COUNTA($D12:$I12)&lt;&gt;0),ISBLANK(C9))</formula>
    </cfRule>
  </conditionalFormatting>
  <conditionalFormatting sqref="C10">
    <cfRule type="expression" dxfId="27" priority="11" stopIfTrue="1">
      <formula>AND(OR(COUNTA($B10:$C10)&lt;&gt;0,COUNTA($D13:$I13)&lt;&gt;0),ISBLANK(C10))</formula>
    </cfRule>
  </conditionalFormatting>
  <conditionalFormatting sqref="C8">
    <cfRule type="expression" dxfId="26" priority="6" stopIfTrue="1">
      <formula>AND(OR(COUNTA($B8:$C8)&lt;&gt;0,COUNTA($D11:$I11)&lt;&gt;0),ISBLANK(C8))</formula>
    </cfRule>
  </conditionalFormatting>
  <conditionalFormatting sqref="C9">
    <cfRule type="expression" dxfId="25" priority="5" stopIfTrue="1">
      <formula>AND(OR(COUNTA($B9:$C9)&lt;&gt;0,COUNTA($D12:$I12)&lt;&gt;0),ISBLANK(C9))</formula>
    </cfRule>
  </conditionalFormatting>
  <conditionalFormatting sqref="C10">
    <cfRule type="expression" dxfId="24" priority="4" stopIfTrue="1">
      <formula>AND(OR(COUNTA($B10:$C10)&lt;&gt;0,COUNTA($D13:$I13)&lt;&gt;0),ISBLANK(C10))</formula>
    </cfRule>
  </conditionalFormatting>
  <conditionalFormatting sqref="C11">
    <cfRule type="expression" dxfId="23" priority="20" stopIfTrue="1">
      <formula>AND(OR(COUNTA($B11:$C11)&lt;&gt;0,COUNTA(#REF!)&lt;&gt;0),ISBLANK(C11))</formula>
    </cfRule>
  </conditionalFormatting>
  <conditionalFormatting sqref="C12">
    <cfRule type="expression" dxfId="22" priority="21" stopIfTrue="1">
      <formula>AND(OR(COUNTA($B12:$C12)&lt;&gt;0,COUNTA($D14:$I14)&lt;&gt;0),ISBLANK(C12))</formula>
    </cfRule>
  </conditionalFormatting>
  <conditionalFormatting sqref="C13">
    <cfRule type="expression" dxfId="21" priority="23" stopIfTrue="1">
      <formula>AND(OR(COUNTA($B13:$C13)&lt;&gt;0,COUNTA($D18:$I18)&lt;&gt;0),ISBLANK(C13))</formula>
    </cfRule>
  </conditionalFormatting>
  <conditionalFormatting sqref="C13">
    <cfRule type="expression" dxfId="20" priority="24" stopIfTrue="1">
      <formula>AND(OR(COUNTA($B14:$B14)&lt;&gt;0,COUNTA($D15:$I15)&lt;&gt;0),ISBLANK(C13))</formula>
    </cfRule>
  </conditionalFormatting>
  <dataValidations count="1">
    <dataValidation allowBlank="1" showInputMessage="1" showErrorMessage="1" promptTitle="Фамилия, Имя учащегося" prompt=" " sqref="C8:C12"/>
  </dataValidation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14"/>
  <sheetViews>
    <sheetView zoomScale="98" zoomScaleNormal="98" workbookViewId="0">
      <selection activeCell="C11" sqref="C11"/>
    </sheetView>
  </sheetViews>
  <sheetFormatPr defaultRowHeight="15"/>
  <cols>
    <col min="1" max="1" width="4" customWidth="1"/>
    <col min="2" max="2" width="5.140625" customWidth="1"/>
    <col min="3" max="3" width="18.5703125" customWidth="1"/>
    <col min="4" max="4" width="4.42578125" customWidth="1"/>
    <col min="5" max="5" width="4.28515625" customWidth="1"/>
    <col min="6" max="6" width="4.42578125" customWidth="1"/>
    <col min="7" max="7" width="4.85546875" customWidth="1"/>
    <col min="8" max="8" width="4.28515625" customWidth="1"/>
    <col min="9" max="9" width="4.7109375" customWidth="1"/>
    <col min="10" max="10" width="5.28515625" customWidth="1"/>
    <col min="11" max="11" width="4.42578125" customWidth="1"/>
    <col min="12" max="12" width="4.7109375" customWidth="1"/>
    <col min="13" max="13" width="4.85546875" customWidth="1"/>
    <col min="14" max="14" width="4.28515625" customWidth="1"/>
    <col min="15" max="16" width="4.42578125" customWidth="1"/>
    <col min="17" max="17" width="5" customWidth="1"/>
    <col min="18" max="18" width="4.7109375" customWidth="1"/>
    <col min="19" max="19" width="5" customWidth="1"/>
    <col min="20" max="20" width="4.85546875" customWidth="1"/>
    <col min="21" max="21" width="5" customWidth="1"/>
    <col min="22" max="22" width="4.85546875" customWidth="1"/>
    <col min="23" max="23" width="5" customWidth="1"/>
    <col min="24" max="24" width="6.42578125" customWidth="1"/>
    <col min="25" max="25" width="7.140625" customWidth="1"/>
    <col min="26" max="27" width="6.42578125" customWidth="1"/>
  </cols>
  <sheetData>
    <row r="1" spans="1:28" ht="16.5" thickBot="1">
      <c r="A1" s="20"/>
      <c r="B1" s="146" t="s">
        <v>17</v>
      </c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</row>
    <row r="2" spans="1:28" ht="42.75" customHeight="1">
      <c r="A2" s="11" t="s">
        <v>0</v>
      </c>
      <c r="B2" s="13" t="s">
        <v>0</v>
      </c>
      <c r="C2" s="13" t="s">
        <v>5</v>
      </c>
      <c r="D2" s="168" t="s">
        <v>10</v>
      </c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12" t="s">
        <v>11</v>
      </c>
      <c r="Y2" s="150" t="s">
        <v>12</v>
      </c>
      <c r="Z2" s="150" t="s">
        <v>13</v>
      </c>
      <c r="AA2" s="150" t="s">
        <v>76</v>
      </c>
      <c r="AB2" s="165" t="s">
        <v>14</v>
      </c>
    </row>
    <row r="3" spans="1:28">
      <c r="A3" s="12" t="s">
        <v>1</v>
      </c>
      <c r="B3" s="14" t="s">
        <v>2</v>
      </c>
      <c r="C3" s="14" t="s">
        <v>6</v>
      </c>
      <c r="D3" s="171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13">
        <v>25</v>
      </c>
      <c r="Y3" s="151"/>
      <c r="Z3" s="151"/>
      <c r="AA3" s="151"/>
      <c r="AB3" s="166"/>
    </row>
    <row r="4" spans="1:28" ht="57.75" customHeight="1" thickBot="1">
      <c r="A4" s="1"/>
      <c r="B4" s="14" t="s">
        <v>3</v>
      </c>
      <c r="C4" s="3"/>
      <c r="D4" s="174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6"/>
      <c r="X4" s="114"/>
      <c r="Y4" s="151"/>
      <c r="Z4" s="151"/>
      <c r="AA4" s="151"/>
      <c r="AB4" s="166"/>
    </row>
    <row r="5" spans="1:28" ht="24.75" thickBot="1">
      <c r="A5" s="2"/>
      <c r="B5" s="7" t="s">
        <v>4</v>
      </c>
      <c r="C5" s="4"/>
      <c r="D5" s="7">
        <v>1</v>
      </c>
      <c r="E5" s="7">
        <v>2</v>
      </c>
      <c r="F5" s="43">
        <v>3</v>
      </c>
      <c r="G5" s="44">
        <v>4</v>
      </c>
      <c r="H5" s="44">
        <v>5</v>
      </c>
      <c r="I5" s="44">
        <v>6</v>
      </c>
      <c r="J5" s="48">
        <v>7</v>
      </c>
      <c r="K5" s="44">
        <v>8</v>
      </c>
      <c r="L5" s="44">
        <v>9</v>
      </c>
      <c r="M5" s="44">
        <v>10</v>
      </c>
      <c r="N5" s="44">
        <v>11</v>
      </c>
      <c r="O5" s="44">
        <v>12</v>
      </c>
      <c r="P5" s="44">
        <v>13</v>
      </c>
      <c r="Q5" s="44">
        <v>14</v>
      </c>
      <c r="R5" s="50">
        <v>15</v>
      </c>
      <c r="S5" s="50">
        <v>16</v>
      </c>
      <c r="T5" s="44">
        <v>17</v>
      </c>
      <c r="U5" s="50">
        <v>18</v>
      </c>
      <c r="V5" s="44">
        <v>19</v>
      </c>
      <c r="W5" s="50">
        <v>20</v>
      </c>
      <c r="X5" s="115"/>
      <c r="Y5" s="152"/>
      <c r="Z5" s="152"/>
      <c r="AA5" s="152"/>
      <c r="AB5" s="167"/>
    </row>
    <row r="6" spans="1:28" ht="16.5" thickBot="1">
      <c r="A6" s="72">
        <v>1</v>
      </c>
      <c r="B6" s="96">
        <v>4</v>
      </c>
      <c r="C6" s="92"/>
      <c r="D6" s="96">
        <v>1</v>
      </c>
      <c r="E6" s="96">
        <v>1</v>
      </c>
      <c r="F6" s="97">
        <v>1</v>
      </c>
      <c r="G6" s="96">
        <v>1</v>
      </c>
      <c r="H6" s="90">
        <v>1</v>
      </c>
      <c r="I6" s="90">
        <v>1</v>
      </c>
      <c r="J6" s="97">
        <v>1</v>
      </c>
      <c r="K6" s="90">
        <v>1</v>
      </c>
      <c r="L6" s="90">
        <v>1</v>
      </c>
      <c r="M6" s="90">
        <v>0</v>
      </c>
      <c r="N6" s="90">
        <v>1</v>
      </c>
      <c r="O6" s="90">
        <v>1</v>
      </c>
      <c r="P6" s="90">
        <v>1</v>
      </c>
      <c r="Q6" s="90">
        <v>1</v>
      </c>
      <c r="R6" s="91">
        <v>2</v>
      </c>
      <c r="S6" s="91">
        <v>2</v>
      </c>
      <c r="T6" s="90">
        <v>1</v>
      </c>
      <c r="U6" s="91">
        <v>2</v>
      </c>
      <c r="V6" s="90">
        <v>1</v>
      </c>
      <c r="W6" s="91">
        <v>2</v>
      </c>
      <c r="X6" s="98">
        <f t="shared" ref="X6" si="0">SUM(D6:W6)</f>
        <v>23</v>
      </c>
      <c r="Y6" s="99">
        <f t="shared" ref="Y6:Y11" si="1">X6/25</f>
        <v>0.92</v>
      </c>
      <c r="Z6" s="99">
        <f t="shared" ref="Z6:Z11" si="2">(D6+E6+F6+G6+H6+I6+K6+L6+M6+N6+O6+P6+Q6+T6+V6)/15</f>
        <v>0.93333333333333335</v>
      </c>
      <c r="AA6" s="99">
        <v>0.92</v>
      </c>
      <c r="AB6" s="99">
        <f t="shared" ref="AB6:AB11" si="3">(J6+R6+S6+U6+W6)/15</f>
        <v>0.6</v>
      </c>
    </row>
    <row r="7" spans="1:28" ht="16.5" thickBot="1">
      <c r="A7" s="72">
        <v>2</v>
      </c>
      <c r="B7" s="96">
        <v>11</v>
      </c>
      <c r="C7" s="92"/>
      <c r="D7" s="96">
        <v>1</v>
      </c>
      <c r="E7" s="96">
        <v>0</v>
      </c>
      <c r="F7" s="90">
        <v>0</v>
      </c>
      <c r="G7" s="90">
        <v>1</v>
      </c>
      <c r="H7" s="90">
        <v>0</v>
      </c>
      <c r="I7" s="90">
        <v>0</v>
      </c>
      <c r="J7" s="97">
        <v>1</v>
      </c>
      <c r="K7" s="90">
        <v>0</v>
      </c>
      <c r="L7" s="90">
        <v>1</v>
      </c>
      <c r="M7" s="90">
        <v>0</v>
      </c>
      <c r="N7" s="90">
        <v>0</v>
      </c>
      <c r="O7" s="90">
        <v>1</v>
      </c>
      <c r="P7" s="90">
        <v>1</v>
      </c>
      <c r="Q7" s="90">
        <v>0</v>
      </c>
      <c r="R7" s="91">
        <v>0</v>
      </c>
      <c r="S7" s="91">
        <v>0</v>
      </c>
      <c r="T7" s="90">
        <v>0</v>
      </c>
      <c r="U7" s="91">
        <v>0</v>
      </c>
      <c r="V7" s="90">
        <v>0</v>
      </c>
      <c r="W7" s="91">
        <v>0</v>
      </c>
      <c r="X7" s="98">
        <f t="shared" ref="X7:X11" si="4">SUM(D7:W7)</f>
        <v>6</v>
      </c>
      <c r="Y7" s="99">
        <f t="shared" si="1"/>
        <v>0.24</v>
      </c>
      <c r="Z7" s="99">
        <f t="shared" si="2"/>
        <v>0.33333333333333331</v>
      </c>
      <c r="AA7" s="99"/>
      <c r="AB7" s="99">
        <f t="shared" si="3"/>
        <v>6.6666666666666666E-2</v>
      </c>
    </row>
    <row r="8" spans="1:28" ht="16.5" thickBot="1">
      <c r="A8" s="72">
        <v>3</v>
      </c>
      <c r="B8" s="96">
        <v>13</v>
      </c>
      <c r="C8" s="92"/>
      <c r="D8" s="96">
        <v>1</v>
      </c>
      <c r="E8" s="96">
        <v>1</v>
      </c>
      <c r="F8" s="90">
        <v>0</v>
      </c>
      <c r="G8" s="90">
        <v>0</v>
      </c>
      <c r="H8" s="90">
        <v>1</v>
      </c>
      <c r="I8" s="90">
        <v>1</v>
      </c>
      <c r="J8" s="97">
        <v>1</v>
      </c>
      <c r="K8" s="90">
        <v>1</v>
      </c>
      <c r="L8" s="90">
        <v>1</v>
      </c>
      <c r="M8" s="90">
        <v>1</v>
      </c>
      <c r="N8" s="90">
        <v>1</v>
      </c>
      <c r="O8" s="90">
        <v>1</v>
      </c>
      <c r="P8" s="90">
        <v>1</v>
      </c>
      <c r="Q8" s="90">
        <v>0</v>
      </c>
      <c r="R8" s="91">
        <v>0</v>
      </c>
      <c r="S8" s="91">
        <v>0</v>
      </c>
      <c r="T8" s="90">
        <v>1</v>
      </c>
      <c r="U8" s="91">
        <v>0</v>
      </c>
      <c r="V8" s="90">
        <v>1</v>
      </c>
      <c r="W8" s="91">
        <v>0</v>
      </c>
      <c r="X8" s="98">
        <f t="shared" si="4"/>
        <v>13</v>
      </c>
      <c r="Y8" s="99">
        <f t="shared" si="1"/>
        <v>0.52</v>
      </c>
      <c r="Z8" s="99">
        <f t="shared" si="2"/>
        <v>0.8</v>
      </c>
      <c r="AA8" s="99"/>
      <c r="AB8" s="99">
        <f t="shared" si="3"/>
        <v>6.6666666666666666E-2</v>
      </c>
    </row>
    <row r="9" spans="1:28" ht="16.5" thickBot="1">
      <c r="A9" s="72">
        <v>4</v>
      </c>
      <c r="B9" s="96">
        <v>16</v>
      </c>
      <c r="C9" s="92"/>
      <c r="D9" s="96">
        <v>1</v>
      </c>
      <c r="E9" s="96">
        <v>1</v>
      </c>
      <c r="F9" s="97">
        <v>0</v>
      </c>
      <c r="G9" s="96">
        <v>1</v>
      </c>
      <c r="H9" s="90">
        <v>1</v>
      </c>
      <c r="I9" s="90">
        <v>1</v>
      </c>
      <c r="J9" s="97">
        <v>0</v>
      </c>
      <c r="K9" s="90">
        <v>1</v>
      </c>
      <c r="L9" s="90">
        <v>1</v>
      </c>
      <c r="M9" s="90">
        <v>1</v>
      </c>
      <c r="N9" s="90">
        <v>1</v>
      </c>
      <c r="O9" s="90">
        <v>1</v>
      </c>
      <c r="P9" s="90">
        <v>1</v>
      </c>
      <c r="Q9" s="90">
        <v>1</v>
      </c>
      <c r="R9" s="91">
        <v>2</v>
      </c>
      <c r="S9" s="91">
        <v>0</v>
      </c>
      <c r="T9" s="90">
        <v>1</v>
      </c>
      <c r="U9" s="91">
        <v>1</v>
      </c>
      <c r="V9" s="90">
        <v>1</v>
      </c>
      <c r="W9" s="91">
        <v>2</v>
      </c>
      <c r="X9" s="98">
        <f t="shared" si="4"/>
        <v>19</v>
      </c>
      <c r="Y9" s="99">
        <f t="shared" si="1"/>
        <v>0.76</v>
      </c>
      <c r="Z9" s="99">
        <f t="shared" si="2"/>
        <v>0.93333333333333335</v>
      </c>
      <c r="AA9" s="99">
        <v>0.76</v>
      </c>
      <c r="AB9" s="99">
        <f t="shared" si="3"/>
        <v>0.33333333333333331</v>
      </c>
    </row>
    <row r="10" spans="1:28" ht="16.5" thickBot="1">
      <c r="A10" s="72">
        <v>5</v>
      </c>
      <c r="B10" s="96">
        <v>21</v>
      </c>
      <c r="C10" s="92"/>
      <c r="D10" s="96">
        <v>1</v>
      </c>
      <c r="E10" s="96">
        <v>1</v>
      </c>
      <c r="F10" s="90">
        <v>0</v>
      </c>
      <c r="G10" s="90">
        <v>1</v>
      </c>
      <c r="H10" s="90">
        <v>1</v>
      </c>
      <c r="I10" s="90">
        <v>0</v>
      </c>
      <c r="J10" s="97">
        <v>1</v>
      </c>
      <c r="K10" s="90">
        <v>1</v>
      </c>
      <c r="L10" s="90">
        <v>1</v>
      </c>
      <c r="M10" s="90">
        <v>1</v>
      </c>
      <c r="N10" s="90">
        <v>1</v>
      </c>
      <c r="O10" s="90">
        <v>1</v>
      </c>
      <c r="P10" s="90">
        <v>1</v>
      </c>
      <c r="Q10" s="90">
        <v>1</v>
      </c>
      <c r="R10" s="91">
        <v>2</v>
      </c>
      <c r="S10" s="91">
        <v>0</v>
      </c>
      <c r="T10" s="90">
        <v>1</v>
      </c>
      <c r="U10" s="91">
        <v>2</v>
      </c>
      <c r="V10" s="90">
        <v>1</v>
      </c>
      <c r="W10" s="91">
        <v>2</v>
      </c>
      <c r="X10" s="98">
        <f t="shared" si="4"/>
        <v>20</v>
      </c>
      <c r="Y10" s="99">
        <f t="shared" si="1"/>
        <v>0.8</v>
      </c>
      <c r="Z10" s="99">
        <f t="shared" si="2"/>
        <v>0.8666666666666667</v>
      </c>
      <c r="AA10" s="99">
        <v>0.8</v>
      </c>
      <c r="AB10" s="99">
        <f t="shared" si="3"/>
        <v>0.46666666666666667</v>
      </c>
    </row>
    <row r="11" spans="1:28" ht="16.5" thickBot="1">
      <c r="A11" s="72">
        <v>6</v>
      </c>
      <c r="B11" s="96">
        <v>20</v>
      </c>
      <c r="C11" s="92"/>
      <c r="D11" s="96">
        <v>1</v>
      </c>
      <c r="E11" s="96">
        <v>1</v>
      </c>
      <c r="F11" s="97">
        <v>0</v>
      </c>
      <c r="G11" s="96">
        <v>1</v>
      </c>
      <c r="H11" s="90">
        <v>1</v>
      </c>
      <c r="I11" s="90">
        <v>1</v>
      </c>
      <c r="J11" s="97">
        <v>1</v>
      </c>
      <c r="K11" s="90">
        <v>1</v>
      </c>
      <c r="L11" s="90">
        <v>0</v>
      </c>
      <c r="M11" s="90">
        <v>1</v>
      </c>
      <c r="N11" s="90">
        <v>1</v>
      </c>
      <c r="O11" s="90">
        <v>1</v>
      </c>
      <c r="P11" s="90">
        <v>1</v>
      </c>
      <c r="Q11" s="90">
        <v>1</v>
      </c>
      <c r="R11" s="91">
        <v>2</v>
      </c>
      <c r="S11" s="91">
        <v>0</v>
      </c>
      <c r="T11" s="90">
        <v>1</v>
      </c>
      <c r="U11" s="91">
        <v>2</v>
      </c>
      <c r="V11" s="90">
        <v>1</v>
      </c>
      <c r="W11" s="91">
        <v>0</v>
      </c>
      <c r="X11" s="98">
        <f t="shared" si="4"/>
        <v>18</v>
      </c>
      <c r="Y11" s="99">
        <f t="shared" si="1"/>
        <v>0.72</v>
      </c>
      <c r="Z11" s="99">
        <f t="shared" si="2"/>
        <v>0.8666666666666667</v>
      </c>
      <c r="AA11" s="99">
        <v>0.72</v>
      </c>
      <c r="AB11" s="99">
        <f t="shared" si="3"/>
        <v>0.33333333333333331</v>
      </c>
    </row>
    <row r="12" spans="1:28" ht="15.75" thickBot="1">
      <c r="A12" s="17"/>
      <c r="B12" s="7"/>
      <c r="C12" s="107" t="s">
        <v>15</v>
      </c>
      <c r="D12" s="109">
        <f>SUM(D6:D11)</f>
        <v>6</v>
      </c>
      <c r="E12" s="109">
        <v>6</v>
      </c>
      <c r="F12" s="109">
        <v>5</v>
      </c>
      <c r="G12" s="109">
        <v>6</v>
      </c>
      <c r="H12" s="109">
        <v>5</v>
      </c>
      <c r="I12" s="109">
        <v>6</v>
      </c>
      <c r="J12" s="109">
        <v>10</v>
      </c>
      <c r="K12" s="109">
        <v>6</v>
      </c>
      <c r="L12" s="109">
        <v>2</v>
      </c>
      <c r="M12" s="109">
        <v>5</v>
      </c>
      <c r="N12" s="109">
        <v>6</v>
      </c>
      <c r="O12" s="109">
        <v>6</v>
      </c>
      <c r="P12" s="109">
        <v>3</v>
      </c>
      <c r="Q12" s="109">
        <v>3</v>
      </c>
      <c r="R12" s="109">
        <v>8</v>
      </c>
      <c r="S12" s="109">
        <v>6</v>
      </c>
      <c r="T12" s="109">
        <v>6</v>
      </c>
      <c r="U12" s="109">
        <v>12</v>
      </c>
      <c r="V12" s="109">
        <v>4</v>
      </c>
      <c r="W12" s="109">
        <v>9</v>
      </c>
      <c r="X12" s="66"/>
      <c r="Y12" s="66"/>
      <c r="Z12" s="66"/>
      <c r="AA12" s="67"/>
      <c r="AB12" s="68"/>
    </row>
    <row r="13" spans="1:28" ht="15.75" thickBot="1">
      <c r="C13" s="110"/>
      <c r="D13" s="63">
        <f>D12/6*100</f>
        <v>100</v>
      </c>
      <c r="E13" s="63">
        <f t="shared" ref="E13:V13" si="5">E12/6*100</f>
        <v>100</v>
      </c>
      <c r="F13" s="63">
        <f t="shared" si="5"/>
        <v>83.333333333333343</v>
      </c>
      <c r="G13" s="63">
        <f t="shared" si="5"/>
        <v>100</v>
      </c>
      <c r="H13" s="63">
        <f t="shared" si="5"/>
        <v>83.333333333333343</v>
      </c>
      <c r="I13" s="63">
        <f t="shared" si="5"/>
        <v>100</v>
      </c>
      <c r="J13" s="111">
        <f>J12/12*100</f>
        <v>83.333333333333343</v>
      </c>
      <c r="K13" s="63">
        <f t="shared" si="5"/>
        <v>100</v>
      </c>
      <c r="L13" s="63">
        <f t="shared" si="5"/>
        <v>33.333333333333329</v>
      </c>
      <c r="M13" s="111">
        <f t="shared" si="5"/>
        <v>83.333333333333343</v>
      </c>
      <c r="N13" s="63">
        <f t="shared" si="5"/>
        <v>100</v>
      </c>
      <c r="O13" s="63">
        <f t="shared" si="5"/>
        <v>100</v>
      </c>
      <c r="P13" s="63">
        <f t="shared" si="5"/>
        <v>50</v>
      </c>
      <c r="Q13" s="63">
        <f t="shared" si="5"/>
        <v>50</v>
      </c>
      <c r="R13" s="63">
        <f>R12/12*100</f>
        <v>66.666666666666657</v>
      </c>
      <c r="S13" s="63">
        <f t="shared" si="5"/>
        <v>100</v>
      </c>
      <c r="T13" s="63">
        <f t="shared" si="5"/>
        <v>100</v>
      </c>
      <c r="U13" s="63">
        <f>U12/12*100</f>
        <v>100</v>
      </c>
      <c r="V13" s="111">
        <f t="shared" si="5"/>
        <v>66.666666666666657</v>
      </c>
      <c r="W13" s="63">
        <f>W12/12*100</f>
        <v>75</v>
      </c>
      <c r="X13" s="68"/>
      <c r="Y13" s="68"/>
      <c r="Z13" s="68"/>
      <c r="AA13" s="69"/>
      <c r="AB13" s="68"/>
    </row>
    <row r="14" spans="1:28" ht="15.75" thickBot="1">
      <c r="C14" s="31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63"/>
      <c r="Q14" s="30"/>
      <c r="R14" s="30"/>
      <c r="S14" s="30"/>
      <c r="T14" s="30"/>
      <c r="U14" s="30"/>
      <c r="V14" s="30"/>
      <c r="W14" s="30"/>
      <c r="X14" s="68"/>
      <c r="Y14" s="68"/>
      <c r="Z14" s="68"/>
      <c r="AA14" s="69"/>
      <c r="AB14" s="68"/>
    </row>
  </sheetData>
  <sortState ref="C6:C11">
    <sortCondition ref="C6"/>
  </sortState>
  <mergeCells count="6">
    <mergeCell ref="AB2:AB5"/>
    <mergeCell ref="B1:AB1"/>
    <mergeCell ref="D2:W4"/>
    <mergeCell ref="Y2:Y5"/>
    <mergeCell ref="Z2:Z5"/>
    <mergeCell ref="AA2:AA5"/>
  </mergeCells>
  <conditionalFormatting sqref="C6">
    <cfRule type="expression" dxfId="19" priority="13" stopIfTrue="1">
      <formula>AND(OR(COUNTA($B6:$C6)&lt;&gt;0,COUNTA($D9:$I9)&lt;&gt;0),ISBLANK(C6))</formula>
    </cfRule>
  </conditionalFormatting>
  <conditionalFormatting sqref="C7">
    <cfRule type="expression" dxfId="18" priority="12" stopIfTrue="1">
      <formula>AND(OR(COUNTA($B7:$C7)&lt;&gt;0,COUNTA($D10:$I10)&lt;&gt;0),ISBLANK(C7))</formula>
    </cfRule>
  </conditionalFormatting>
  <conditionalFormatting sqref="C8">
    <cfRule type="expression" dxfId="17" priority="11" stopIfTrue="1">
      <formula>AND(OR(COUNTA($B8:$C8)&lt;&gt;0,COUNTA(#REF!)&lt;&gt;0),ISBLANK(C8))</formula>
    </cfRule>
  </conditionalFormatting>
  <conditionalFormatting sqref="C9">
    <cfRule type="expression" dxfId="16" priority="10" stopIfTrue="1">
      <formula>AND(OR(COUNTA($B9:$C9)&lt;&gt;0,COUNTA(#REF!)&lt;&gt;0),ISBLANK(C9))</formula>
    </cfRule>
  </conditionalFormatting>
  <conditionalFormatting sqref="C10">
    <cfRule type="expression" dxfId="15" priority="9" stopIfTrue="1">
      <formula>AND(OR(COUNTA($B10:$C10)&lt;&gt;0,COUNTA($D13:$I13)&lt;&gt;0),ISBLANK(C10))</formula>
    </cfRule>
  </conditionalFormatting>
  <conditionalFormatting sqref="C11">
    <cfRule type="expression" dxfId="14" priority="8" stopIfTrue="1">
      <formula>AND(OR(COUNTA($B11:$C11)&lt;&gt;0,COUNTA(#REF!)&lt;&gt;0),ISBLANK(C11))</formula>
    </cfRule>
  </conditionalFormatting>
  <conditionalFormatting sqref="C6">
    <cfRule type="expression" dxfId="13" priority="7" stopIfTrue="1">
      <formula>AND(OR(COUNTA($B6:$C6)&lt;&gt;0,COUNTA($D9:$I9)&lt;&gt;0),ISBLANK(C6))</formula>
    </cfRule>
  </conditionalFormatting>
  <conditionalFormatting sqref="C7">
    <cfRule type="expression" dxfId="12" priority="6" stopIfTrue="1">
      <formula>AND(OR(COUNTA($B7:$C7)&lt;&gt;0,COUNTA($D10:$I10)&lt;&gt;0),ISBLANK(C7))</formula>
    </cfRule>
  </conditionalFormatting>
  <conditionalFormatting sqref="C8">
    <cfRule type="expression" dxfId="11" priority="5" stopIfTrue="1">
      <formula>AND(OR(COUNTA($B8:$C8)&lt;&gt;0,COUNTA($D11:$I11)&lt;&gt;0),ISBLANK(C8))</formula>
    </cfRule>
  </conditionalFormatting>
  <conditionalFormatting sqref="C9">
    <cfRule type="expression" dxfId="10" priority="4" stopIfTrue="1">
      <formula>AND(OR(COUNTA($B9:$C9)&lt;&gt;0,COUNTA($D12:$I12)&lt;&gt;0),ISBLANK(C9))</formula>
    </cfRule>
  </conditionalFormatting>
  <conditionalFormatting sqref="C10">
    <cfRule type="expression" dxfId="9" priority="3" stopIfTrue="1">
      <formula>AND(OR(COUNTA($B10:$C10)&lt;&gt;0,COUNTA(#REF!)&lt;&gt;0),ISBLANK(C10))</formula>
    </cfRule>
  </conditionalFormatting>
  <conditionalFormatting sqref="C10">
    <cfRule type="expression" dxfId="8" priority="2" stopIfTrue="1">
      <formula>AND(OR(COUNTA($B10:$C10)&lt;&gt;0,COUNTA(#REF!)&lt;&gt;0),ISBLANK(C10))</formula>
    </cfRule>
  </conditionalFormatting>
  <conditionalFormatting sqref="C11">
    <cfRule type="expression" dxfId="7" priority="1" stopIfTrue="1">
      <formula>AND(OR(COUNTA($B11:$C11)&lt;&gt;0,COUNTA(#REF!)&lt;&gt;0),ISBLANK(C11))</formula>
    </cfRule>
  </conditionalFormatting>
  <dataValidations count="1">
    <dataValidation allowBlank="1" showInputMessage="1" showErrorMessage="1" promptTitle="Фамилия, Имя учащегося" prompt=" " sqref="C6:C11"/>
  </dataValidation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B15"/>
  <sheetViews>
    <sheetView topLeftCell="C1" zoomScale="98" zoomScaleNormal="98" workbookViewId="0">
      <selection activeCell="C12" sqref="C12"/>
    </sheetView>
  </sheetViews>
  <sheetFormatPr defaultRowHeight="15"/>
  <cols>
    <col min="2" max="2" width="6" customWidth="1"/>
    <col min="3" max="3" width="16.5703125" customWidth="1"/>
    <col min="4" max="5" width="3.5703125" customWidth="1"/>
    <col min="6" max="6" width="3.42578125" customWidth="1"/>
    <col min="7" max="7" width="3.7109375" customWidth="1"/>
    <col min="8" max="8" width="3.5703125" customWidth="1"/>
    <col min="9" max="9" width="4" customWidth="1"/>
    <col min="10" max="10" width="3.85546875" customWidth="1"/>
    <col min="11" max="11" width="3.7109375" customWidth="1"/>
    <col min="12" max="12" width="3.85546875" customWidth="1"/>
    <col min="13" max="13" width="3.7109375" customWidth="1"/>
    <col min="14" max="14" width="3.5703125" customWidth="1"/>
    <col min="15" max="15" width="4" customWidth="1"/>
    <col min="16" max="16" width="4.140625" customWidth="1"/>
    <col min="17" max="17" width="3.140625" customWidth="1"/>
    <col min="18" max="18" width="4" customWidth="1"/>
    <col min="19" max="19" width="3.7109375" customWidth="1"/>
    <col min="20" max="20" width="3.85546875" customWidth="1"/>
    <col min="21" max="21" width="4" customWidth="1"/>
    <col min="22" max="22" width="3.7109375" customWidth="1"/>
    <col min="23" max="23" width="3.5703125" customWidth="1"/>
    <col min="24" max="24" width="5.85546875" customWidth="1"/>
    <col min="25" max="25" width="8" customWidth="1"/>
    <col min="26" max="26" width="8.5703125" customWidth="1"/>
    <col min="27" max="27" width="7.28515625" customWidth="1"/>
    <col min="28" max="28" width="7.7109375" customWidth="1"/>
  </cols>
  <sheetData>
    <row r="1" spans="1:28" ht="15.75">
      <c r="A1" s="19"/>
    </row>
    <row r="2" spans="1:28" ht="17.25" thickBot="1">
      <c r="A2" s="10" t="s">
        <v>18</v>
      </c>
      <c r="B2" s="146" t="s">
        <v>18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</row>
    <row r="3" spans="1:28" ht="16.5" customHeight="1">
      <c r="A3" s="22" t="s">
        <v>0</v>
      </c>
      <c r="B3" s="24" t="s">
        <v>0</v>
      </c>
      <c r="C3" s="15" t="s">
        <v>5</v>
      </c>
      <c r="D3" s="153" t="s">
        <v>10</v>
      </c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5"/>
      <c r="X3" s="162" t="s">
        <v>74</v>
      </c>
      <c r="Y3" s="150" t="s">
        <v>12</v>
      </c>
      <c r="Z3" s="150" t="s">
        <v>13</v>
      </c>
      <c r="AA3" s="150" t="s">
        <v>72</v>
      </c>
      <c r="AB3" s="165" t="s">
        <v>14</v>
      </c>
    </row>
    <row r="4" spans="1:28" ht="16.5">
      <c r="A4" s="23" t="s">
        <v>1</v>
      </c>
      <c r="B4" s="25" t="s">
        <v>2</v>
      </c>
      <c r="C4" s="16" t="s">
        <v>6</v>
      </c>
      <c r="D4" s="156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8"/>
      <c r="X4" s="163"/>
      <c r="Y4" s="151"/>
      <c r="Z4" s="151"/>
      <c r="AA4" s="151"/>
      <c r="AB4" s="166"/>
    </row>
    <row r="5" spans="1:28" ht="99.75" customHeight="1" thickBot="1">
      <c r="A5" s="1"/>
      <c r="B5" s="25" t="s">
        <v>3</v>
      </c>
      <c r="C5" s="3"/>
      <c r="D5" s="159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1"/>
      <c r="X5" s="163"/>
      <c r="Y5" s="151"/>
      <c r="Z5" s="151"/>
      <c r="AA5" s="151"/>
      <c r="AB5" s="166"/>
    </row>
    <row r="6" spans="1:28" ht="23.25" thickBot="1">
      <c r="A6" s="2"/>
      <c r="B6" s="26" t="s">
        <v>4</v>
      </c>
      <c r="C6" s="4"/>
      <c r="D6" s="7">
        <v>1</v>
      </c>
      <c r="E6" s="7">
        <v>2</v>
      </c>
      <c r="F6" s="43">
        <v>3</v>
      </c>
      <c r="G6" s="44">
        <v>4</v>
      </c>
      <c r="H6" s="44">
        <v>5</v>
      </c>
      <c r="I6" s="44">
        <v>6</v>
      </c>
      <c r="J6" s="48">
        <v>7</v>
      </c>
      <c r="K6" s="44">
        <v>8</v>
      </c>
      <c r="L6" s="44">
        <v>9</v>
      </c>
      <c r="M6" s="44">
        <v>10</v>
      </c>
      <c r="N6" s="44">
        <v>11</v>
      </c>
      <c r="O6" s="44">
        <v>12</v>
      </c>
      <c r="P6" s="44">
        <v>13</v>
      </c>
      <c r="Q6" s="45">
        <v>14</v>
      </c>
      <c r="R6" s="51">
        <v>15</v>
      </c>
      <c r="S6" s="51">
        <v>16</v>
      </c>
      <c r="T6" s="44">
        <v>17</v>
      </c>
      <c r="U6" s="51">
        <v>18</v>
      </c>
      <c r="V6" s="44">
        <v>19</v>
      </c>
      <c r="W6" s="51">
        <v>20</v>
      </c>
      <c r="X6" s="164"/>
      <c r="Y6" s="152"/>
      <c r="Z6" s="152"/>
      <c r="AA6" s="152"/>
      <c r="AB6" s="167"/>
    </row>
    <row r="7" spans="1:28" ht="16.5" thickBot="1">
      <c r="A7" s="72">
        <v>1</v>
      </c>
      <c r="B7" s="96">
        <v>5</v>
      </c>
      <c r="C7" s="92"/>
      <c r="D7" s="96">
        <v>1</v>
      </c>
      <c r="E7" s="96">
        <v>1</v>
      </c>
      <c r="F7" s="90">
        <v>1</v>
      </c>
      <c r="G7" s="90">
        <v>1</v>
      </c>
      <c r="H7" s="90">
        <v>1</v>
      </c>
      <c r="I7" s="90">
        <v>1</v>
      </c>
      <c r="J7" s="97">
        <v>1</v>
      </c>
      <c r="K7" s="90">
        <v>1</v>
      </c>
      <c r="L7" s="90">
        <v>1</v>
      </c>
      <c r="M7" s="90">
        <v>0</v>
      </c>
      <c r="N7" s="90">
        <v>1</v>
      </c>
      <c r="O7" s="90">
        <v>1</v>
      </c>
      <c r="P7" s="90">
        <v>1</v>
      </c>
      <c r="Q7" s="90">
        <v>1</v>
      </c>
      <c r="R7" s="91">
        <v>2</v>
      </c>
      <c r="S7" s="91">
        <v>2</v>
      </c>
      <c r="T7" s="90">
        <v>1</v>
      </c>
      <c r="U7" s="91">
        <v>2</v>
      </c>
      <c r="V7" s="90">
        <v>0</v>
      </c>
      <c r="W7" s="91">
        <v>2</v>
      </c>
      <c r="X7" s="98">
        <f t="shared" ref="X7:X8" si="0">SUM(D7:W7)</f>
        <v>22</v>
      </c>
      <c r="Y7" s="99">
        <f t="shared" ref="Y7:Y12" si="1">X7/25</f>
        <v>0.88</v>
      </c>
      <c r="Z7" s="99">
        <f t="shared" ref="Z7:Z12" si="2">(D7+E7+F7+G7+H7+I7+K7+L7+M7+N7+O7+P7+Q7+T7+V7)/15</f>
        <v>0.8666666666666667</v>
      </c>
      <c r="AA7" s="99">
        <v>0.88</v>
      </c>
      <c r="AB7" s="99">
        <f t="shared" ref="AB7:AB10" si="3">(J7+R7+S7+U7+W7)/15</f>
        <v>0.6</v>
      </c>
    </row>
    <row r="8" spans="1:28" ht="16.5" thickBot="1">
      <c r="A8" s="72">
        <v>2</v>
      </c>
      <c r="B8" s="96">
        <v>6</v>
      </c>
      <c r="C8" s="92"/>
      <c r="D8" s="96">
        <v>1</v>
      </c>
      <c r="E8" s="96">
        <v>1</v>
      </c>
      <c r="F8" s="90">
        <v>0</v>
      </c>
      <c r="G8" s="90">
        <v>0</v>
      </c>
      <c r="H8" s="90">
        <v>1</v>
      </c>
      <c r="I8" s="90">
        <v>1</v>
      </c>
      <c r="J8" s="97">
        <v>1</v>
      </c>
      <c r="K8" s="90">
        <v>0</v>
      </c>
      <c r="L8" s="90">
        <v>1</v>
      </c>
      <c r="M8" s="90">
        <v>0</v>
      </c>
      <c r="N8" s="90">
        <v>0</v>
      </c>
      <c r="O8" s="90">
        <v>1</v>
      </c>
      <c r="P8" s="90">
        <v>0</v>
      </c>
      <c r="Q8" s="90">
        <v>0</v>
      </c>
      <c r="R8" s="91">
        <v>2</v>
      </c>
      <c r="S8" s="91">
        <v>2</v>
      </c>
      <c r="T8" s="90">
        <v>0</v>
      </c>
      <c r="U8" s="91">
        <v>0</v>
      </c>
      <c r="V8" s="90">
        <v>0</v>
      </c>
      <c r="W8" s="91">
        <v>0</v>
      </c>
      <c r="X8" s="98">
        <f t="shared" si="0"/>
        <v>11</v>
      </c>
      <c r="Y8" s="99">
        <f t="shared" si="1"/>
        <v>0.44</v>
      </c>
      <c r="Z8" s="99">
        <f t="shared" si="2"/>
        <v>0.4</v>
      </c>
      <c r="AA8" s="99"/>
      <c r="AB8" s="99">
        <f t="shared" si="3"/>
        <v>0.33333333333333331</v>
      </c>
    </row>
    <row r="9" spans="1:28" ht="16.5" thickBot="1">
      <c r="A9" s="72">
        <v>3</v>
      </c>
      <c r="B9" s="96">
        <v>10</v>
      </c>
      <c r="C9" s="92"/>
      <c r="D9" s="96">
        <v>1</v>
      </c>
      <c r="E9" s="96">
        <v>0</v>
      </c>
      <c r="F9" s="90">
        <v>1</v>
      </c>
      <c r="G9" s="90">
        <v>1</v>
      </c>
      <c r="H9" s="90">
        <v>0</v>
      </c>
      <c r="I9" s="90">
        <v>0</v>
      </c>
      <c r="J9" s="97">
        <v>1</v>
      </c>
      <c r="K9" s="90">
        <v>1</v>
      </c>
      <c r="L9" s="90">
        <v>1</v>
      </c>
      <c r="M9" s="90">
        <v>0</v>
      </c>
      <c r="N9" s="90">
        <v>0</v>
      </c>
      <c r="O9" s="90">
        <v>1</v>
      </c>
      <c r="P9" s="90">
        <v>1</v>
      </c>
      <c r="Q9" s="90">
        <v>1</v>
      </c>
      <c r="R9" s="91">
        <v>2</v>
      </c>
      <c r="S9" s="91">
        <v>2</v>
      </c>
      <c r="T9" s="90">
        <v>1</v>
      </c>
      <c r="U9" s="91">
        <v>0</v>
      </c>
      <c r="V9" s="90">
        <v>1</v>
      </c>
      <c r="W9" s="91">
        <v>1</v>
      </c>
      <c r="X9" s="98">
        <f t="shared" ref="X9:X12" si="4">SUM(D9:W9)</f>
        <v>16</v>
      </c>
      <c r="Y9" s="99">
        <f t="shared" si="1"/>
        <v>0.64</v>
      </c>
      <c r="Z9" s="99">
        <f t="shared" si="2"/>
        <v>0.66666666666666663</v>
      </c>
      <c r="AA9" s="99"/>
      <c r="AB9" s="99">
        <f t="shared" si="3"/>
        <v>0.4</v>
      </c>
    </row>
    <row r="10" spans="1:28" ht="16.5" thickBot="1">
      <c r="A10" s="72">
        <v>4</v>
      </c>
      <c r="B10" s="96">
        <v>12</v>
      </c>
      <c r="C10" s="92"/>
      <c r="D10" s="96">
        <v>1</v>
      </c>
      <c r="E10" s="96">
        <v>1</v>
      </c>
      <c r="F10" s="90">
        <v>0</v>
      </c>
      <c r="G10" s="90">
        <v>1</v>
      </c>
      <c r="H10" s="90">
        <v>1</v>
      </c>
      <c r="I10" s="90">
        <v>1</v>
      </c>
      <c r="J10" s="97">
        <v>1</v>
      </c>
      <c r="K10" s="90">
        <v>1</v>
      </c>
      <c r="L10" s="90">
        <v>1</v>
      </c>
      <c r="M10" s="90">
        <v>0</v>
      </c>
      <c r="N10" s="90">
        <v>1</v>
      </c>
      <c r="O10" s="90">
        <v>0</v>
      </c>
      <c r="P10" s="90">
        <v>1</v>
      </c>
      <c r="Q10" s="90">
        <v>0</v>
      </c>
      <c r="R10" s="91">
        <v>0</v>
      </c>
      <c r="S10" s="91">
        <v>2</v>
      </c>
      <c r="T10" s="90">
        <v>1</v>
      </c>
      <c r="U10" s="91">
        <v>0</v>
      </c>
      <c r="V10" s="90">
        <v>1</v>
      </c>
      <c r="W10" s="91">
        <v>1</v>
      </c>
      <c r="X10" s="98">
        <f t="shared" si="4"/>
        <v>15</v>
      </c>
      <c r="Y10" s="99">
        <f t="shared" si="1"/>
        <v>0.6</v>
      </c>
      <c r="Z10" s="99">
        <f t="shared" si="2"/>
        <v>0.73333333333333328</v>
      </c>
      <c r="AA10" s="99"/>
      <c r="AB10" s="99">
        <f t="shared" si="3"/>
        <v>0.26666666666666666</v>
      </c>
    </row>
    <row r="11" spans="1:28" ht="16.5" thickBot="1">
      <c r="A11" s="72">
        <v>5</v>
      </c>
      <c r="B11" s="96">
        <v>17</v>
      </c>
      <c r="C11" s="92"/>
      <c r="D11" s="96">
        <v>1</v>
      </c>
      <c r="E11" s="96">
        <v>1</v>
      </c>
      <c r="F11" s="90">
        <v>0</v>
      </c>
      <c r="G11" s="90">
        <v>1</v>
      </c>
      <c r="H11" s="90">
        <v>0</v>
      </c>
      <c r="I11" s="90">
        <v>0</v>
      </c>
      <c r="J11" s="97">
        <v>1</v>
      </c>
      <c r="K11" s="90">
        <v>1</v>
      </c>
      <c r="L11" s="90">
        <v>1</v>
      </c>
      <c r="M11" s="90">
        <v>0</v>
      </c>
      <c r="N11" s="90">
        <v>1</v>
      </c>
      <c r="O11" s="90">
        <v>0</v>
      </c>
      <c r="P11" s="90">
        <v>0</v>
      </c>
      <c r="Q11" s="90">
        <v>0</v>
      </c>
      <c r="R11" s="91">
        <v>2</v>
      </c>
      <c r="S11" s="91">
        <v>0</v>
      </c>
      <c r="T11" s="90">
        <v>1</v>
      </c>
      <c r="U11" s="91">
        <v>0</v>
      </c>
      <c r="V11" s="90">
        <v>0</v>
      </c>
      <c r="W11" s="91">
        <v>0</v>
      </c>
      <c r="X11" s="98">
        <f t="shared" si="4"/>
        <v>10</v>
      </c>
      <c r="Y11" s="99">
        <f t="shared" si="1"/>
        <v>0.4</v>
      </c>
      <c r="Z11" s="99">
        <f t="shared" si="2"/>
        <v>0.46666666666666667</v>
      </c>
      <c r="AA11" s="99"/>
      <c r="AB11" s="99">
        <f>(J11+R11+S11+U11+W11)/15</f>
        <v>0.2</v>
      </c>
    </row>
    <row r="12" spans="1:28" ht="16.5" thickBot="1">
      <c r="A12" s="18">
        <v>6</v>
      </c>
      <c r="B12" s="96">
        <v>23</v>
      </c>
      <c r="C12" s="92"/>
      <c r="D12" s="96">
        <v>1</v>
      </c>
      <c r="E12" s="96">
        <v>1</v>
      </c>
      <c r="F12" s="90">
        <v>1</v>
      </c>
      <c r="G12" s="90">
        <v>0</v>
      </c>
      <c r="H12" s="90">
        <v>1</v>
      </c>
      <c r="I12" s="90">
        <v>1</v>
      </c>
      <c r="J12" s="97">
        <v>1</v>
      </c>
      <c r="K12" s="90">
        <v>1</v>
      </c>
      <c r="L12" s="90">
        <v>0</v>
      </c>
      <c r="M12" s="90">
        <v>1</v>
      </c>
      <c r="N12" s="90">
        <v>0</v>
      </c>
      <c r="O12" s="90">
        <v>1</v>
      </c>
      <c r="P12" s="90">
        <v>1</v>
      </c>
      <c r="Q12" s="90">
        <v>1</v>
      </c>
      <c r="R12" s="91">
        <v>2</v>
      </c>
      <c r="S12" s="91">
        <v>0</v>
      </c>
      <c r="T12" s="90">
        <v>1</v>
      </c>
      <c r="U12" s="91">
        <v>2</v>
      </c>
      <c r="V12" s="90">
        <v>1</v>
      </c>
      <c r="W12" s="91">
        <v>0</v>
      </c>
      <c r="X12" s="98">
        <f t="shared" si="4"/>
        <v>17</v>
      </c>
      <c r="Y12" s="99">
        <f t="shared" si="1"/>
        <v>0.68</v>
      </c>
      <c r="Z12" s="99">
        <f t="shared" si="2"/>
        <v>0.8</v>
      </c>
      <c r="AA12" s="99">
        <v>0.68</v>
      </c>
      <c r="AB12" s="99">
        <f t="shared" ref="AB12" si="5">(J12+R12+S12+U12+W12)/15</f>
        <v>0.33333333333333331</v>
      </c>
    </row>
    <row r="13" spans="1:28" ht="16.5" thickBot="1">
      <c r="A13" s="32"/>
      <c r="B13" s="30"/>
      <c r="C13" s="8"/>
      <c r="D13" s="109">
        <f>SUM(D7:D11)</f>
        <v>5</v>
      </c>
      <c r="E13" s="109">
        <f t="shared" ref="E13:W13" si="6">SUM(E7:E11)</f>
        <v>4</v>
      </c>
      <c r="F13" s="109">
        <f t="shared" si="6"/>
        <v>2</v>
      </c>
      <c r="G13" s="109">
        <f t="shared" si="6"/>
        <v>4</v>
      </c>
      <c r="H13" s="109">
        <f t="shared" si="6"/>
        <v>3</v>
      </c>
      <c r="I13" s="109">
        <f t="shared" si="6"/>
        <v>3</v>
      </c>
      <c r="J13" s="109">
        <f t="shared" si="6"/>
        <v>5</v>
      </c>
      <c r="K13" s="109">
        <f t="shared" si="6"/>
        <v>4</v>
      </c>
      <c r="L13" s="109">
        <f t="shared" si="6"/>
        <v>5</v>
      </c>
      <c r="M13" s="109">
        <f t="shared" si="6"/>
        <v>0</v>
      </c>
      <c r="N13" s="109">
        <f t="shared" si="6"/>
        <v>3</v>
      </c>
      <c r="O13" s="109">
        <f t="shared" si="6"/>
        <v>3</v>
      </c>
      <c r="P13" s="109">
        <f t="shared" si="6"/>
        <v>3</v>
      </c>
      <c r="Q13" s="109">
        <f t="shared" si="6"/>
        <v>2</v>
      </c>
      <c r="R13" s="109">
        <f t="shared" si="6"/>
        <v>8</v>
      </c>
      <c r="S13" s="109">
        <f t="shared" si="6"/>
        <v>8</v>
      </c>
      <c r="T13" s="109">
        <f t="shared" si="6"/>
        <v>4</v>
      </c>
      <c r="U13" s="109">
        <f t="shared" si="6"/>
        <v>2</v>
      </c>
      <c r="V13" s="109">
        <f t="shared" si="6"/>
        <v>2</v>
      </c>
      <c r="W13" s="109">
        <f t="shared" si="6"/>
        <v>4</v>
      </c>
      <c r="X13" s="70"/>
      <c r="Y13" s="70"/>
      <c r="Z13" s="70"/>
      <c r="AA13" s="70"/>
      <c r="AB13" s="30"/>
    </row>
    <row r="14" spans="1:28" ht="16.5" thickBot="1">
      <c r="A14" s="32"/>
      <c r="B14" s="30"/>
      <c r="C14" s="30"/>
      <c r="D14" s="116">
        <f>D13/5*100</f>
        <v>100</v>
      </c>
      <c r="E14" s="116">
        <f t="shared" ref="E14:V14" si="7">E13/5*100</f>
        <v>80</v>
      </c>
      <c r="F14" s="116">
        <f t="shared" si="7"/>
        <v>40</v>
      </c>
      <c r="G14" s="116">
        <f t="shared" si="7"/>
        <v>80</v>
      </c>
      <c r="H14" s="116">
        <f t="shared" si="7"/>
        <v>60</v>
      </c>
      <c r="I14" s="116">
        <f t="shared" si="7"/>
        <v>60</v>
      </c>
      <c r="J14" s="116">
        <f>J13/10*100</f>
        <v>50</v>
      </c>
      <c r="K14" s="116">
        <f t="shared" si="7"/>
        <v>80</v>
      </c>
      <c r="L14" s="116">
        <f t="shared" si="7"/>
        <v>100</v>
      </c>
      <c r="M14" s="116">
        <f t="shared" si="7"/>
        <v>0</v>
      </c>
      <c r="N14" s="116">
        <f t="shared" si="7"/>
        <v>60</v>
      </c>
      <c r="O14" s="116">
        <f t="shared" si="7"/>
        <v>60</v>
      </c>
      <c r="P14" s="116">
        <f t="shared" si="7"/>
        <v>60</v>
      </c>
      <c r="Q14" s="116">
        <f t="shared" si="7"/>
        <v>40</v>
      </c>
      <c r="R14" s="116">
        <f t="shared" si="7"/>
        <v>160</v>
      </c>
      <c r="S14" s="116">
        <f>S13/10*100</f>
        <v>80</v>
      </c>
      <c r="T14" s="116">
        <f t="shared" si="7"/>
        <v>80</v>
      </c>
      <c r="U14" s="116">
        <f>U13/10*100</f>
        <v>20</v>
      </c>
      <c r="V14" s="116">
        <f t="shared" si="7"/>
        <v>40</v>
      </c>
      <c r="W14" s="116">
        <f>W13/10*100</f>
        <v>40</v>
      </c>
      <c r="X14" s="30"/>
      <c r="Y14" s="30"/>
      <c r="Z14" s="30"/>
      <c r="AA14" s="30"/>
      <c r="AB14" s="30"/>
    </row>
    <row r="15" spans="1:28" ht="15.75" thickBot="1"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</sheetData>
  <sortState ref="C7:C11">
    <sortCondition ref="C7"/>
  </sortState>
  <mergeCells count="7">
    <mergeCell ref="AB3:AB6"/>
    <mergeCell ref="B2:AB2"/>
    <mergeCell ref="D3:W5"/>
    <mergeCell ref="X3:X6"/>
    <mergeCell ref="Y3:Y6"/>
    <mergeCell ref="Z3:Z6"/>
    <mergeCell ref="AA3:AA6"/>
  </mergeCells>
  <conditionalFormatting sqref="C8">
    <cfRule type="expression" dxfId="6" priority="10" stopIfTrue="1">
      <formula>AND(OR(COUNTA($B8:$C8)&lt;&gt;0,COUNTA($D11:$I11)&lt;&gt;0),ISBLANK(C8))</formula>
    </cfRule>
  </conditionalFormatting>
  <conditionalFormatting sqref="C11:C12">
    <cfRule type="expression" dxfId="5" priority="7" stopIfTrue="1">
      <formula>AND(OR(COUNTA($B11:$C11)&lt;&gt;0,COUNTA(#REF!)&lt;&gt;0),ISBLANK(C11))</formula>
    </cfRule>
  </conditionalFormatting>
  <conditionalFormatting sqref="C7">
    <cfRule type="expression" dxfId="4" priority="6" stopIfTrue="1">
      <formula>AND(OR(COUNTA($B7:$C7)&lt;&gt;0,COUNTA($D10:$I10)&lt;&gt;0),ISBLANK(C7))</formula>
    </cfRule>
  </conditionalFormatting>
  <conditionalFormatting sqref="C8">
    <cfRule type="expression" dxfId="3" priority="5" stopIfTrue="1">
      <formula>AND(OR(COUNTA($B8:$C8)&lt;&gt;0,COUNTA($D11:$I11)&lt;&gt;0),ISBLANK(C8))</formula>
    </cfRule>
  </conditionalFormatting>
  <conditionalFormatting sqref="C7">
    <cfRule type="expression" dxfId="2" priority="12" stopIfTrue="1">
      <formula>AND(OR(COUNTA($B10:$C10)&lt;&gt;0,COUNTA($D13:$I13)&lt;&gt;0),ISBLANK(C7))</formula>
    </cfRule>
  </conditionalFormatting>
  <conditionalFormatting sqref="C9:C12">
    <cfRule type="expression" dxfId="1" priority="13" stopIfTrue="1">
      <formula>AND(OR(COUNTA($B9:$C9)&lt;&gt;0,COUNTA($D13:$I13)&lt;&gt;0),ISBLANK(C9))</formula>
    </cfRule>
  </conditionalFormatting>
  <conditionalFormatting sqref="C12">
    <cfRule type="expression" dxfId="0" priority="1" stopIfTrue="1">
      <formula>AND(OR(COUNTA($B12:$C12)&lt;&gt;0,COUNTA($D15:$I15)&lt;&gt;0),ISBLANK(C12))</formula>
    </cfRule>
  </conditionalFormatting>
  <dataValidations count="1">
    <dataValidation allowBlank="1" showInputMessage="1" showErrorMessage="1" promptTitle="Фамилия, Имя учащегося" prompt=" " sqref="C7:C11"/>
  </dataValidation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6"/>
  <sheetViews>
    <sheetView zoomScale="76" zoomScaleNormal="76" workbookViewId="0">
      <selection sqref="A1:G14"/>
    </sheetView>
  </sheetViews>
  <sheetFormatPr defaultRowHeight="15"/>
  <cols>
    <col min="1" max="1" width="25.85546875" customWidth="1"/>
    <col min="2" max="2" width="23" customWidth="1"/>
    <col min="3" max="3" width="23.140625" customWidth="1"/>
    <col min="4" max="4" width="17.28515625" customWidth="1"/>
    <col min="5" max="5" width="21.28515625" customWidth="1"/>
  </cols>
  <sheetData>
    <row r="1" spans="1:7" ht="16.5">
      <c r="A1" s="180" t="s">
        <v>19</v>
      </c>
      <c r="B1" s="180"/>
      <c r="C1" s="180"/>
      <c r="D1" s="180"/>
      <c r="E1" s="180"/>
      <c r="F1" s="180"/>
      <c r="G1" s="180"/>
    </row>
    <row r="2" spans="1:7" ht="16.5">
      <c r="A2" s="180" t="s">
        <v>46</v>
      </c>
      <c r="B2" s="180"/>
      <c r="C2" s="180"/>
      <c r="D2" s="180"/>
      <c r="E2" s="180"/>
      <c r="F2" s="180"/>
      <c r="G2" s="180"/>
    </row>
    <row r="3" spans="1:7" ht="17.25" thickBot="1">
      <c r="A3" s="27"/>
    </row>
    <row r="4" spans="1:7" ht="35.25" customHeight="1">
      <c r="A4" s="177"/>
      <c r="B4" s="177"/>
      <c r="C4" s="177" t="s">
        <v>20</v>
      </c>
      <c r="D4" s="153" t="s">
        <v>21</v>
      </c>
      <c r="E4" s="155"/>
    </row>
    <row r="5" spans="1:7" ht="51" customHeight="1" thickBot="1">
      <c r="A5" s="179"/>
      <c r="B5" s="179"/>
      <c r="C5" s="179"/>
      <c r="D5" s="159" t="s">
        <v>22</v>
      </c>
      <c r="E5" s="161"/>
    </row>
    <row r="6" spans="1:7" ht="33">
      <c r="A6" s="177" t="s">
        <v>23</v>
      </c>
      <c r="B6" s="16" t="s">
        <v>41</v>
      </c>
      <c r="C6" s="177" t="s">
        <v>24</v>
      </c>
      <c r="D6" s="28" t="s">
        <v>25</v>
      </c>
      <c r="E6" s="28" t="s">
        <v>27</v>
      </c>
    </row>
    <row r="7" spans="1:7" ht="82.5">
      <c r="A7" s="178"/>
      <c r="B7" s="16"/>
      <c r="C7" s="178"/>
      <c r="D7" s="16" t="s">
        <v>26</v>
      </c>
      <c r="E7" s="16" t="s">
        <v>28</v>
      </c>
    </row>
    <row r="8" spans="1:7" ht="16.5">
      <c r="A8" s="178"/>
      <c r="B8" s="16"/>
      <c r="C8" s="178"/>
      <c r="D8" s="3"/>
      <c r="E8" s="3"/>
    </row>
    <row r="9" spans="1:7" ht="49.5">
      <c r="A9" s="178"/>
      <c r="B9" s="16" t="s">
        <v>42</v>
      </c>
      <c r="C9" s="178"/>
      <c r="D9" s="3"/>
      <c r="E9" s="3"/>
    </row>
    <row r="10" spans="1:7" ht="16.5">
      <c r="A10" s="178"/>
      <c r="B10" s="16"/>
      <c r="C10" s="178"/>
      <c r="D10" s="3"/>
      <c r="E10" s="3"/>
    </row>
    <row r="11" spans="1:7" ht="6" customHeight="1" thickBot="1">
      <c r="A11" s="179"/>
      <c r="B11" s="9"/>
      <c r="C11" s="179"/>
      <c r="D11" s="4"/>
      <c r="E11" s="4"/>
    </row>
    <row r="12" spans="1:7" ht="17.25" thickBot="1">
      <c r="A12" s="5" t="s">
        <v>29</v>
      </c>
      <c r="B12" s="36">
        <v>0.64</v>
      </c>
      <c r="C12" s="36">
        <v>0.16</v>
      </c>
      <c r="D12" s="36">
        <v>0.84</v>
      </c>
      <c r="E12" s="36">
        <v>0.45</v>
      </c>
    </row>
    <row r="13" spans="1:7" ht="17.25" thickBot="1">
      <c r="A13" s="5" t="s">
        <v>30</v>
      </c>
      <c r="B13" s="9"/>
      <c r="C13" s="9"/>
      <c r="D13" s="9"/>
      <c r="E13" s="9"/>
    </row>
    <row r="14" spans="1:7" ht="17.25" thickBot="1">
      <c r="A14" s="5" t="s">
        <v>31</v>
      </c>
      <c r="B14" s="9"/>
      <c r="C14" s="9"/>
      <c r="D14" s="9"/>
      <c r="E14" s="9"/>
    </row>
    <row r="15" spans="1:7" ht="15.75">
      <c r="A15" s="19"/>
    </row>
    <row r="16" spans="1:7" ht="16.5">
      <c r="A16" s="10"/>
    </row>
  </sheetData>
  <mergeCells count="9">
    <mergeCell ref="A6:A11"/>
    <mergeCell ref="C6:C11"/>
    <mergeCell ref="A1:G1"/>
    <mergeCell ref="A2:G2"/>
    <mergeCell ref="A4:A5"/>
    <mergeCell ref="B4:B5"/>
    <mergeCell ref="C4:C5"/>
    <mergeCell ref="D4:E4"/>
    <mergeCell ref="D5:E5"/>
  </mergeCells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4"/>
  <sheetViews>
    <sheetView topLeftCell="A44" zoomScale="110" zoomScaleNormal="110" workbookViewId="0">
      <selection activeCell="H58" sqref="H57:H58"/>
    </sheetView>
  </sheetViews>
  <sheetFormatPr defaultRowHeight="15"/>
  <cols>
    <col min="1" max="1" width="6.7109375" customWidth="1"/>
    <col min="2" max="2" width="7" customWidth="1"/>
    <col min="3" max="3" width="14" customWidth="1"/>
    <col min="4" max="4" width="21.7109375" customWidth="1"/>
  </cols>
  <sheetData>
    <row r="1" spans="1:9">
      <c r="A1" s="181" t="s">
        <v>48</v>
      </c>
      <c r="B1" s="181"/>
      <c r="C1" s="181"/>
      <c r="D1" s="181"/>
      <c r="E1" s="181"/>
      <c r="F1" s="181"/>
      <c r="G1" s="181"/>
      <c r="H1" s="181"/>
      <c r="I1" s="181"/>
    </row>
    <row r="2" spans="1:9" ht="16.5" thickBot="1">
      <c r="A2" s="145" t="s">
        <v>45</v>
      </c>
      <c r="B2" s="145"/>
      <c r="C2" s="145"/>
      <c r="D2" s="145"/>
      <c r="E2" s="145"/>
      <c r="F2" s="145"/>
      <c r="G2" s="145"/>
      <c r="H2" s="145"/>
      <c r="I2" s="145"/>
    </row>
    <row r="3" spans="1:9" ht="19.5" thickBot="1">
      <c r="A3" s="34"/>
      <c r="B3" s="35"/>
      <c r="C3" s="57"/>
      <c r="D3" s="49" t="s">
        <v>47</v>
      </c>
      <c r="E3" s="57"/>
      <c r="F3" s="35"/>
      <c r="G3" s="35"/>
      <c r="H3" s="35"/>
      <c r="I3" s="31"/>
    </row>
    <row r="4" spans="1:9" ht="72" thickBot="1">
      <c r="A4" s="41" t="s">
        <v>32</v>
      </c>
      <c r="B4" s="60" t="s">
        <v>71</v>
      </c>
      <c r="C4" s="52" t="s">
        <v>33</v>
      </c>
      <c r="D4" s="52" t="s">
        <v>34</v>
      </c>
      <c r="E4" s="52" t="s">
        <v>35</v>
      </c>
      <c r="F4" s="52" t="s">
        <v>36</v>
      </c>
      <c r="G4" s="182" t="s">
        <v>37</v>
      </c>
      <c r="H4" s="183"/>
      <c r="I4" s="184"/>
    </row>
    <row r="5" spans="1:9" ht="16.5" thickBot="1">
      <c r="A5" s="53"/>
      <c r="B5" s="54"/>
      <c r="C5" s="54"/>
      <c r="D5" s="54"/>
      <c r="E5" s="54"/>
      <c r="F5" s="54"/>
      <c r="G5" s="55" t="s">
        <v>38</v>
      </c>
      <c r="H5" s="56" t="s">
        <v>30</v>
      </c>
      <c r="I5" s="56" t="s">
        <v>31</v>
      </c>
    </row>
    <row r="6" spans="1:9" ht="38.25">
      <c r="A6" s="147">
        <v>1</v>
      </c>
      <c r="B6" s="38">
        <v>2.1</v>
      </c>
      <c r="C6" s="185" t="s">
        <v>51</v>
      </c>
      <c r="D6" s="58" t="s">
        <v>49</v>
      </c>
      <c r="E6" s="147" t="s">
        <v>43</v>
      </c>
      <c r="F6" s="147">
        <v>1</v>
      </c>
      <c r="G6" s="147">
        <v>96</v>
      </c>
      <c r="H6" s="147"/>
      <c r="I6" s="147"/>
    </row>
    <row r="7" spans="1:9" ht="26.25" thickBot="1">
      <c r="A7" s="149"/>
      <c r="B7" s="39">
        <v>2.2000000000000002</v>
      </c>
      <c r="C7" s="186"/>
      <c r="D7" s="8" t="s">
        <v>50</v>
      </c>
      <c r="E7" s="149"/>
      <c r="F7" s="149"/>
      <c r="G7" s="149"/>
      <c r="H7" s="149"/>
      <c r="I7" s="149"/>
    </row>
    <row r="8" spans="1:9" ht="38.25">
      <c r="A8" s="147">
        <v>2</v>
      </c>
      <c r="B8" s="38">
        <v>2.1</v>
      </c>
      <c r="C8" s="185" t="s">
        <v>51</v>
      </c>
      <c r="D8" s="58" t="s">
        <v>49</v>
      </c>
      <c r="E8" s="147" t="s">
        <v>43</v>
      </c>
      <c r="F8" s="147">
        <v>1</v>
      </c>
      <c r="G8" s="147">
        <v>80</v>
      </c>
      <c r="H8" s="147"/>
      <c r="I8" s="147"/>
    </row>
    <row r="9" spans="1:9" ht="26.25" thickBot="1">
      <c r="A9" s="149"/>
      <c r="B9" s="39">
        <v>2.2000000000000002</v>
      </c>
      <c r="C9" s="186"/>
      <c r="D9" s="8" t="s">
        <v>50</v>
      </c>
      <c r="E9" s="149"/>
      <c r="F9" s="149"/>
      <c r="G9" s="149"/>
      <c r="H9" s="149"/>
      <c r="I9" s="149"/>
    </row>
    <row r="10" spans="1:9" ht="38.25">
      <c r="A10" s="147">
        <v>3</v>
      </c>
      <c r="B10" s="38">
        <v>2.1</v>
      </c>
      <c r="C10" s="185" t="s">
        <v>51</v>
      </c>
      <c r="D10" s="58" t="s">
        <v>49</v>
      </c>
      <c r="E10" s="147" t="s">
        <v>43</v>
      </c>
      <c r="F10" s="147">
        <v>1</v>
      </c>
      <c r="G10" s="147">
        <v>32</v>
      </c>
      <c r="H10" s="147"/>
      <c r="I10" s="147"/>
    </row>
    <row r="11" spans="1:9" ht="26.25" thickBot="1">
      <c r="A11" s="149"/>
      <c r="B11" s="39">
        <v>2.2000000000000002</v>
      </c>
      <c r="C11" s="186"/>
      <c r="D11" s="8" t="s">
        <v>50</v>
      </c>
      <c r="E11" s="149"/>
      <c r="F11" s="149"/>
      <c r="G11" s="149"/>
      <c r="H11" s="149"/>
      <c r="I11" s="149"/>
    </row>
    <row r="12" spans="1:9" ht="38.25">
      <c r="A12" s="147">
        <v>4</v>
      </c>
      <c r="B12" s="38">
        <v>2.1</v>
      </c>
      <c r="C12" s="185" t="s">
        <v>52</v>
      </c>
      <c r="D12" s="58" t="s">
        <v>49</v>
      </c>
      <c r="E12" s="147" t="s">
        <v>43</v>
      </c>
      <c r="F12" s="147">
        <v>1</v>
      </c>
      <c r="G12" s="147">
        <v>76</v>
      </c>
      <c r="H12" s="147"/>
      <c r="I12" s="147"/>
    </row>
    <row r="13" spans="1:9" ht="29.25" customHeight="1" thickBot="1">
      <c r="A13" s="149"/>
      <c r="B13" s="39">
        <v>2.2000000000000002</v>
      </c>
      <c r="C13" s="186"/>
      <c r="D13" s="8" t="s">
        <v>50</v>
      </c>
      <c r="E13" s="149"/>
      <c r="F13" s="149"/>
      <c r="G13" s="149"/>
      <c r="H13" s="149"/>
      <c r="I13" s="149"/>
    </row>
    <row r="14" spans="1:9" ht="62.25" customHeight="1">
      <c r="A14" s="147">
        <v>5</v>
      </c>
      <c r="B14" s="147">
        <v>1.1000000000000001</v>
      </c>
      <c r="C14" s="185" t="s">
        <v>53</v>
      </c>
      <c r="D14" s="185" t="s">
        <v>54</v>
      </c>
      <c r="E14" s="147" t="s">
        <v>43</v>
      </c>
      <c r="F14" s="147">
        <v>1</v>
      </c>
      <c r="G14" s="147">
        <v>80</v>
      </c>
      <c r="H14" s="147"/>
      <c r="I14" s="147"/>
    </row>
    <row r="15" spans="1:9" ht="15.75" customHeight="1" thickBot="1">
      <c r="A15" s="149"/>
      <c r="B15" s="149"/>
      <c r="C15" s="186"/>
      <c r="D15" s="186"/>
      <c r="E15" s="149"/>
      <c r="F15" s="149"/>
      <c r="G15" s="149"/>
      <c r="H15" s="149"/>
      <c r="I15" s="149"/>
    </row>
    <row r="16" spans="1:9" ht="51.75" customHeight="1">
      <c r="A16" s="147">
        <v>6</v>
      </c>
      <c r="B16" s="147">
        <v>2.2999999999999998</v>
      </c>
      <c r="C16" s="185" t="s">
        <v>51</v>
      </c>
      <c r="D16" s="185" t="s">
        <v>55</v>
      </c>
      <c r="E16" s="147" t="s">
        <v>43</v>
      </c>
      <c r="F16" s="147">
        <v>1</v>
      </c>
      <c r="G16" s="147">
        <v>68</v>
      </c>
      <c r="H16" s="147"/>
      <c r="I16" s="147"/>
    </row>
    <row r="17" spans="1:9" ht="15.75" customHeight="1" thickBot="1">
      <c r="A17" s="149"/>
      <c r="B17" s="149"/>
      <c r="C17" s="186"/>
      <c r="D17" s="186"/>
      <c r="E17" s="149"/>
      <c r="F17" s="149"/>
      <c r="G17" s="149"/>
      <c r="H17" s="149"/>
      <c r="I17" s="149"/>
    </row>
    <row r="18" spans="1:9" ht="38.25">
      <c r="A18" s="147">
        <v>7</v>
      </c>
      <c r="B18" s="38">
        <v>1.1000000000000001</v>
      </c>
      <c r="C18" s="185" t="s">
        <v>53</v>
      </c>
      <c r="D18" s="58" t="s">
        <v>49</v>
      </c>
      <c r="E18" s="147" t="s">
        <v>44</v>
      </c>
      <c r="F18" s="147">
        <v>2</v>
      </c>
      <c r="G18" s="147">
        <v>44</v>
      </c>
      <c r="H18" s="147"/>
      <c r="I18" s="147"/>
    </row>
    <row r="19" spans="1:9" ht="26.25" thickBot="1">
      <c r="A19" s="149"/>
      <c r="B19" s="39">
        <v>1.2</v>
      </c>
      <c r="C19" s="186"/>
      <c r="D19" s="8" t="s">
        <v>50</v>
      </c>
      <c r="E19" s="149"/>
      <c r="F19" s="149"/>
      <c r="G19" s="149"/>
      <c r="H19" s="149"/>
      <c r="I19" s="149"/>
    </row>
    <row r="20" spans="1:9" ht="51">
      <c r="A20" s="147">
        <v>8</v>
      </c>
      <c r="B20" s="147">
        <v>2.2999999999999998</v>
      </c>
      <c r="C20" s="185" t="s">
        <v>51</v>
      </c>
      <c r="D20" s="58" t="s">
        <v>55</v>
      </c>
      <c r="E20" s="147" t="s">
        <v>43</v>
      </c>
      <c r="F20" s="147">
        <v>1</v>
      </c>
      <c r="G20" s="147">
        <v>80</v>
      </c>
      <c r="H20" s="147"/>
      <c r="I20" s="147"/>
    </row>
    <row r="21" spans="1:9" ht="26.25" thickBot="1">
      <c r="A21" s="149"/>
      <c r="B21" s="149"/>
      <c r="C21" s="186"/>
      <c r="D21" s="8" t="s">
        <v>56</v>
      </c>
      <c r="E21" s="149"/>
      <c r="F21" s="149"/>
      <c r="G21" s="149"/>
      <c r="H21" s="149"/>
      <c r="I21" s="149"/>
    </row>
    <row r="22" spans="1:9" ht="51">
      <c r="A22" s="147">
        <v>9</v>
      </c>
      <c r="B22" s="38">
        <v>2.2999999999999998</v>
      </c>
      <c r="C22" s="185" t="s">
        <v>51</v>
      </c>
      <c r="D22" s="58" t="s">
        <v>55</v>
      </c>
      <c r="E22" s="147" t="s">
        <v>43</v>
      </c>
      <c r="F22" s="147">
        <v>1</v>
      </c>
      <c r="G22" s="147">
        <v>80</v>
      </c>
      <c r="H22" s="147"/>
      <c r="I22" s="147"/>
    </row>
    <row r="23" spans="1:9" ht="26.25" thickBot="1">
      <c r="A23" s="149"/>
      <c r="B23" s="39">
        <v>2.5</v>
      </c>
      <c r="C23" s="186"/>
      <c r="D23" s="8" t="s">
        <v>57</v>
      </c>
      <c r="E23" s="149"/>
      <c r="F23" s="149"/>
      <c r="G23" s="149"/>
      <c r="H23" s="149"/>
      <c r="I23" s="149"/>
    </row>
    <row r="24" spans="1:9" ht="25.5">
      <c r="A24" s="147">
        <v>10</v>
      </c>
      <c r="B24" s="38">
        <v>2.2000000000000002</v>
      </c>
      <c r="C24" s="185" t="s">
        <v>51</v>
      </c>
      <c r="D24" s="58" t="s">
        <v>50</v>
      </c>
      <c r="E24" s="147" t="s">
        <v>43</v>
      </c>
      <c r="F24" s="147">
        <v>1</v>
      </c>
      <c r="G24" s="147">
        <v>52</v>
      </c>
      <c r="H24" s="147"/>
      <c r="I24" s="147"/>
    </row>
    <row r="25" spans="1:9" ht="51.75" thickBot="1">
      <c r="A25" s="149"/>
      <c r="B25" s="39">
        <v>2.2999999999999998</v>
      </c>
      <c r="C25" s="186"/>
      <c r="D25" s="8" t="s">
        <v>55</v>
      </c>
      <c r="E25" s="149"/>
      <c r="F25" s="149"/>
      <c r="G25" s="149"/>
      <c r="H25" s="149"/>
      <c r="I25" s="149"/>
    </row>
    <row r="26" spans="1:9" ht="15.75">
      <c r="A26" s="147">
        <v>11</v>
      </c>
      <c r="B26" s="38">
        <v>4.0999999999999996</v>
      </c>
      <c r="C26" s="185" t="s">
        <v>58</v>
      </c>
      <c r="D26" s="58" t="s">
        <v>59</v>
      </c>
      <c r="E26" s="147" t="s">
        <v>43</v>
      </c>
      <c r="F26" s="147">
        <v>1</v>
      </c>
      <c r="G26" s="147">
        <v>68</v>
      </c>
      <c r="H26" s="147"/>
      <c r="I26" s="147"/>
    </row>
    <row r="27" spans="1:9" ht="51.75" thickBot="1">
      <c r="A27" s="149"/>
      <c r="B27" s="39">
        <v>2.2999999999999998</v>
      </c>
      <c r="C27" s="186"/>
      <c r="D27" s="8" t="s">
        <v>55</v>
      </c>
      <c r="E27" s="149"/>
      <c r="F27" s="149"/>
      <c r="G27" s="149"/>
      <c r="H27" s="149"/>
      <c r="I27" s="149"/>
    </row>
    <row r="28" spans="1:9" ht="15.75">
      <c r="A28" s="147">
        <v>12</v>
      </c>
      <c r="B28" s="38">
        <v>4.0999999999999996</v>
      </c>
      <c r="C28" s="185" t="s">
        <v>58</v>
      </c>
      <c r="D28" s="58" t="s">
        <v>59</v>
      </c>
      <c r="E28" s="147" t="s">
        <v>43</v>
      </c>
      <c r="F28" s="147">
        <v>1</v>
      </c>
      <c r="G28" s="147">
        <v>72</v>
      </c>
      <c r="H28" s="147"/>
      <c r="I28" s="147"/>
    </row>
    <row r="29" spans="1:9" ht="51.75" thickBot="1">
      <c r="A29" s="149"/>
      <c r="B29" s="39">
        <v>2.2999999999999998</v>
      </c>
      <c r="C29" s="186"/>
      <c r="D29" s="8" t="s">
        <v>55</v>
      </c>
      <c r="E29" s="149"/>
      <c r="F29" s="149"/>
      <c r="G29" s="149"/>
      <c r="H29" s="149"/>
      <c r="I29" s="149"/>
    </row>
    <row r="30" spans="1:9" ht="75" customHeight="1">
      <c r="A30" s="147">
        <v>13</v>
      </c>
      <c r="B30" s="147">
        <v>5.0999999999999996</v>
      </c>
      <c r="C30" s="185" t="s">
        <v>60</v>
      </c>
      <c r="D30" s="185" t="s">
        <v>61</v>
      </c>
      <c r="E30" s="147" t="s">
        <v>43</v>
      </c>
      <c r="F30" s="147">
        <v>1</v>
      </c>
      <c r="G30" s="147">
        <v>84</v>
      </c>
      <c r="H30" s="147"/>
      <c r="I30" s="147"/>
    </row>
    <row r="31" spans="1:9" ht="11.25" customHeight="1" thickBot="1">
      <c r="A31" s="149"/>
      <c r="B31" s="149"/>
      <c r="C31" s="186"/>
      <c r="D31" s="186"/>
      <c r="E31" s="149"/>
      <c r="F31" s="149"/>
      <c r="G31" s="149"/>
      <c r="H31" s="149"/>
      <c r="I31" s="149"/>
    </row>
    <row r="32" spans="1:9" ht="51.75" thickBot="1">
      <c r="A32" s="40">
        <v>14</v>
      </c>
      <c r="B32" s="39">
        <v>3.3</v>
      </c>
      <c r="C32" s="8" t="s">
        <v>62</v>
      </c>
      <c r="D32" s="8" t="s">
        <v>63</v>
      </c>
      <c r="E32" s="39" t="s">
        <v>43</v>
      </c>
      <c r="F32" s="59">
        <v>1</v>
      </c>
      <c r="G32" s="59">
        <v>40</v>
      </c>
      <c r="H32" s="30"/>
      <c r="I32" s="30"/>
    </row>
    <row r="33" spans="1:9" ht="15.75">
      <c r="A33" s="147">
        <v>15</v>
      </c>
      <c r="B33" s="38">
        <v>4.0999999999999996</v>
      </c>
      <c r="C33" s="185" t="s">
        <v>58</v>
      </c>
      <c r="D33" s="58" t="s">
        <v>59</v>
      </c>
      <c r="E33" s="147" t="s">
        <v>44</v>
      </c>
      <c r="F33" s="147">
        <v>2</v>
      </c>
      <c r="G33" s="147">
        <v>56</v>
      </c>
      <c r="H33" s="147"/>
      <c r="I33" s="147"/>
    </row>
    <row r="34" spans="1:9" ht="51">
      <c r="A34" s="148"/>
      <c r="B34" s="38">
        <v>3.1</v>
      </c>
      <c r="C34" s="187"/>
      <c r="D34" s="58" t="s">
        <v>55</v>
      </c>
      <c r="E34" s="148"/>
      <c r="F34" s="148"/>
      <c r="G34" s="148"/>
      <c r="H34" s="148"/>
      <c r="I34" s="148"/>
    </row>
    <row r="35" spans="1:9" ht="46.5" customHeight="1" thickBot="1">
      <c r="A35" s="149"/>
      <c r="B35" s="39">
        <v>2.2999999999999998</v>
      </c>
      <c r="C35" s="186"/>
      <c r="D35" s="8" t="s">
        <v>64</v>
      </c>
      <c r="E35" s="149"/>
      <c r="F35" s="149"/>
      <c r="G35" s="149"/>
      <c r="H35" s="149"/>
      <c r="I35" s="149"/>
    </row>
    <row r="36" spans="1:9" ht="12" customHeight="1">
      <c r="A36" s="147">
        <v>16</v>
      </c>
      <c r="B36" s="147">
        <v>5.0999999999999996</v>
      </c>
      <c r="C36" s="185" t="s">
        <v>60</v>
      </c>
      <c r="D36" s="185" t="s">
        <v>65</v>
      </c>
      <c r="E36" s="147" t="s">
        <v>44</v>
      </c>
      <c r="F36" s="147">
        <v>2</v>
      </c>
      <c r="G36" s="147">
        <v>44</v>
      </c>
      <c r="H36" s="147"/>
      <c r="I36" s="147"/>
    </row>
    <row r="37" spans="1:9" ht="51" customHeight="1" thickBot="1">
      <c r="A37" s="149"/>
      <c r="B37" s="149"/>
      <c r="C37" s="186"/>
      <c r="D37" s="186"/>
      <c r="E37" s="149"/>
      <c r="F37" s="149"/>
      <c r="G37" s="149"/>
      <c r="H37" s="149"/>
      <c r="I37" s="149"/>
    </row>
    <row r="38" spans="1:9" ht="51">
      <c r="A38" s="147">
        <v>17</v>
      </c>
      <c r="B38" s="38">
        <v>5.0999999999999996</v>
      </c>
      <c r="C38" s="185" t="s">
        <v>60</v>
      </c>
      <c r="D38" s="58" t="s">
        <v>66</v>
      </c>
      <c r="E38" s="147" t="s">
        <v>43</v>
      </c>
      <c r="F38" s="147">
        <v>1</v>
      </c>
      <c r="G38" s="147">
        <v>80</v>
      </c>
      <c r="H38" s="147"/>
      <c r="I38" s="147"/>
    </row>
    <row r="39" spans="1:9" ht="25.5">
      <c r="A39" s="148"/>
      <c r="B39" s="38">
        <v>5.3</v>
      </c>
      <c r="C39" s="187"/>
      <c r="D39" s="58" t="s">
        <v>67</v>
      </c>
      <c r="E39" s="148"/>
      <c r="F39" s="148"/>
      <c r="G39" s="148"/>
      <c r="H39" s="148"/>
      <c r="I39" s="148"/>
    </row>
    <row r="40" spans="1:9" ht="26.25" thickBot="1">
      <c r="A40" s="149"/>
      <c r="B40" s="39">
        <v>3.2</v>
      </c>
      <c r="C40" s="186"/>
      <c r="D40" s="8" t="s">
        <v>68</v>
      </c>
      <c r="E40" s="149"/>
      <c r="F40" s="149"/>
      <c r="G40" s="149"/>
      <c r="H40" s="149"/>
      <c r="I40" s="149"/>
    </row>
    <row r="41" spans="1:9" ht="26.25" thickBot="1">
      <c r="A41" s="40">
        <v>18</v>
      </c>
      <c r="B41" s="39">
        <v>4.2</v>
      </c>
      <c r="C41" s="8" t="s">
        <v>58</v>
      </c>
      <c r="D41" s="8" t="s">
        <v>69</v>
      </c>
      <c r="E41" s="39" t="s">
        <v>44</v>
      </c>
      <c r="F41" s="39">
        <v>2</v>
      </c>
      <c r="G41" s="73">
        <v>54</v>
      </c>
      <c r="H41" s="39"/>
      <c r="I41" s="39"/>
    </row>
    <row r="42" spans="1:9" ht="51.75" thickBot="1">
      <c r="A42" s="40">
        <v>19</v>
      </c>
      <c r="B42" s="39">
        <v>3.1</v>
      </c>
      <c r="C42" s="8" t="s">
        <v>62</v>
      </c>
      <c r="D42" s="8" t="s">
        <v>64</v>
      </c>
      <c r="E42" s="39" t="s">
        <v>43</v>
      </c>
      <c r="F42" s="39">
        <v>1</v>
      </c>
      <c r="G42" s="73">
        <v>64</v>
      </c>
      <c r="H42" s="39"/>
      <c r="I42" s="39"/>
    </row>
    <row r="43" spans="1:9" ht="51">
      <c r="A43" s="147">
        <v>20</v>
      </c>
      <c r="B43" s="38">
        <v>5.0999999999999996</v>
      </c>
      <c r="C43" s="185" t="s">
        <v>58</v>
      </c>
      <c r="D43" s="58" t="s">
        <v>66</v>
      </c>
      <c r="E43" s="147" t="s">
        <v>44</v>
      </c>
      <c r="F43" s="147">
        <v>2</v>
      </c>
      <c r="G43" s="147">
        <v>42</v>
      </c>
      <c r="H43" s="147"/>
      <c r="I43" s="147"/>
    </row>
    <row r="44" spans="1:9" ht="51">
      <c r="A44" s="148"/>
      <c r="B44" s="38">
        <v>5.2</v>
      </c>
      <c r="C44" s="187"/>
      <c r="D44" s="58" t="s">
        <v>70</v>
      </c>
      <c r="E44" s="148"/>
      <c r="F44" s="148"/>
      <c r="G44" s="148"/>
      <c r="H44" s="148"/>
      <c r="I44" s="148"/>
    </row>
    <row r="45" spans="1:9" ht="39" thickBot="1">
      <c r="A45" s="149"/>
      <c r="B45" s="39">
        <v>2.1</v>
      </c>
      <c r="C45" s="186"/>
      <c r="D45" s="8" t="s">
        <v>49</v>
      </c>
      <c r="E45" s="149"/>
      <c r="F45" s="149"/>
      <c r="G45" s="149"/>
      <c r="H45" s="149"/>
      <c r="I45" s="149"/>
    </row>
    <row r="103" ht="141.75" customHeight="1"/>
    <row r="104" ht="15.75" customHeight="1"/>
  </sheetData>
  <mergeCells count="131">
    <mergeCell ref="A38:A40"/>
    <mergeCell ref="E38:E40"/>
    <mergeCell ref="I38:I40"/>
    <mergeCell ref="C43:C45"/>
    <mergeCell ref="A43:A45"/>
    <mergeCell ref="E43:E45"/>
    <mergeCell ref="I43:I45"/>
    <mergeCell ref="C36:C37"/>
    <mergeCell ref="B36:B37"/>
    <mergeCell ref="I36:I37"/>
    <mergeCell ref="C38:C40"/>
    <mergeCell ref="H36:H37"/>
    <mergeCell ref="F38:F40"/>
    <mergeCell ref="G38:G40"/>
    <mergeCell ref="H38:H40"/>
    <mergeCell ref="F43:F45"/>
    <mergeCell ref="G43:G45"/>
    <mergeCell ref="H43:H45"/>
    <mergeCell ref="D36:D37"/>
    <mergeCell ref="E36:E37"/>
    <mergeCell ref="F36:F37"/>
    <mergeCell ref="G36:G37"/>
    <mergeCell ref="H33:H35"/>
    <mergeCell ref="I33:I35"/>
    <mergeCell ref="C28:C29"/>
    <mergeCell ref="H28:H29"/>
    <mergeCell ref="I28:I29"/>
    <mergeCell ref="H30:H31"/>
    <mergeCell ref="I30:I31"/>
    <mergeCell ref="C30:C31"/>
    <mergeCell ref="D30:D31"/>
    <mergeCell ref="F28:F29"/>
    <mergeCell ref="G28:G29"/>
    <mergeCell ref="C33:C35"/>
    <mergeCell ref="H16:H17"/>
    <mergeCell ref="I16:I17"/>
    <mergeCell ref="D16:D17"/>
    <mergeCell ref="C16:C17"/>
    <mergeCell ref="C24:C25"/>
    <mergeCell ref="H24:H25"/>
    <mergeCell ref="I24:I25"/>
    <mergeCell ref="C26:C27"/>
    <mergeCell ref="H26:H27"/>
    <mergeCell ref="I26:I27"/>
    <mergeCell ref="I18:I19"/>
    <mergeCell ref="C20:C21"/>
    <mergeCell ref="H20:H21"/>
    <mergeCell ref="I20:I21"/>
    <mergeCell ref="C22:C23"/>
    <mergeCell ref="H22:H23"/>
    <mergeCell ref="I22:I23"/>
    <mergeCell ref="A26:A27"/>
    <mergeCell ref="E26:E27"/>
    <mergeCell ref="F26:F27"/>
    <mergeCell ref="G26:G27"/>
    <mergeCell ref="A28:A29"/>
    <mergeCell ref="E28:E29"/>
    <mergeCell ref="H8:H9"/>
    <mergeCell ref="I8:I9"/>
    <mergeCell ref="C10:C11"/>
    <mergeCell ref="H10:H11"/>
    <mergeCell ref="I10:I11"/>
    <mergeCell ref="C12:C13"/>
    <mergeCell ref="H12:H13"/>
    <mergeCell ref="I12:I13"/>
    <mergeCell ref="A18:A19"/>
    <mergeCell ref="C18:C19"/>
    <mergeCell ref="E18:E19"/>
    <mergeCell ref="F18:F19"/>
    <mergeCell ref="G18:G19"/>
    <mergeCell ref="H18:H19"/>
    <mergeCell ref="H14:H15"/>
    <mergeCell ref="I14:I15"/>
    <mergeCell ref="C14:C15"/>
    <mergeCell ref="D14:D15"/>
    <mergeCell ref="A33:A35"/>
    <mergeCell ref="E33:E35"/>
    <mergeCell ref="A36:A37"/>
    <mergeCell ref="A30:A31"/>
    <mergeCell ref="B30:B31"/>
    <mergeCell ref="E30:E31"/>
    <mergeCell ref="F30:F31"/>
    <mergeCell ref="G30:G31"/>
    <mergeCell ref="F33:F35"/>
    <mergeCell ref="G33:G35"/>
    <mergeCell ref="A22:A23"/>
    <mergeCell ref="E22:E23"/>
    <mergeCell ref="F22:F23"/>
    <mergeCell ref="G22:G23"/>
    <mergeCell ref="A24:A25"/>
    <mergeCell ref="E24:E25"/>
    <mergeCell ref="F24:F25"/>
    <mergeCell ref="G24:G25"/>
    <mergeCell ref="A16:A17"/>
    <mergeCell ref="B16:B17"/>
    <mergeCell ref="E16:E17"/>
    <mergeCell ref="F16:F17"/>
    <mergeCell ref="G16:G17"/>
    <mergeCell ref="A20:A21"/>
    <mergeCell ref="B20:B21"/>
    <mergeCell ref="E20:E21"/>
    <mergeCell ref="F20:F21"/>
    <mergeCell ref="G20:G21"/>
    <mergeCell ref="A12:A13"/>
    <mergeCell ref="E12:E13"/>
    <mergeCell ref="F12:F13"/>
    <mergeCell ref="G12:G13"/>
    <mergeCell ref="A14:A15"/>
    <mergeCell ref="B14:B15"/>
    <mergeCell ref="E14:E15"/>
    <mergeCell ref="F14:F15"/>
    <mergeCell ref="G14:G15"/>
    <mergeCell ref="A1:I1"/>
    <mergeCell ref="A2:I2"/>
    <mergeCell ref="G4:I4"/>
    <mergeCell ref="A10:A11"/>
    <mergeCell ref="E10:E11"/>
    <mergeCell ref="F10:F11"/>
    <mergeCell ref="G10:G11"/>
    <mergeCell ref="C6:C7"/>
    <mergeCell ref="A6:A7"/>
    <mergeCell ref="A8:A9"/>
    <mergeCell ref="C8:C9"/>
    <mergeCell ref="E8:E9"/>
    <mergeCell ref="F8:F9"/>
    <mergeCell ref="G8:G9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список 1А</vt:lpstr>
      <vt:lpstr>итоги работы</vt:lpstr>
      <vt:lpstr>Вариант 1</vt:lpstr>
      <vt:lpstr>Вариант 2</vt:lpstr>
      <vt:lpstr>вариант 3</vt:lpstr>
      <vt:lpstr>вариант 4</vt:lpstr>
      <vt:lpstr>прил 5</vt:lpstr>
      <vt:lpstr>прил6</vt:lpstr>
      <vt:lpstr>прил6!_ftn1</vt:lpstr>
      <vt:lpstr>прил6!_ftnref1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2012-09-20T02:36:26Z</cp:lastPrinted>
  <dcterms:created xsi:type="dcterms:W3CDTF">2012-04-24T23:11:16Z</dcterms:created>
  <dcterms:modified xsi:type="dcterms:W3CDTF">2013-02-22T02:14:17Z</dcterms:modified>
</cp:coreProperties>
</file>